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AC\Entergy\TX\2022\ACG Final WPs\Appendices\"/>
    </mc:Choice>
  </mc:AlternateContent>
  <xr:revisionPtr revIDLastSave="0" documentId="13_ncr:1_{332A6240-56B3-47BA-8569-08828B4B5F1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ccrual Rate" sheetId="4" r:id="rId1"/>
  </sheets>
  <definedNames>
    <definedName name="_xlnm.Print_Area" localSheetId="0">'Accrual Rate'!$A$1:$J$189</definedName>
    <definedName name="_xlnm.Print_Titles" localSheetId="0">'Accrual Rate'!$1:$7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4" i="4" l="1"/>
  <c r="D136" i="4"/>
  <c r="D129" i="4"/>
  <c r="D119" i="4"/>
  <c r="D112" i="4"/>
  <c r="D105" i="4"/>
  <c r="D146" i="4" l="1"/>
  <c r="M105" i="4"/>
  <c r="L105" i="4"/>
  <c r="C112" i="4" l="1"/>
  <c r="C119" i="4"/>
  <c r="C129" i="4"/>
  <c r="C136" i="4"/>
  <c r="C144" i="4"/>
  <c r="C105" i="4"/>
  <c r="C146" i="4" l="1"/>
  <c r="F126" i="4"/>
  <c r="G126" i="4" s="1"/>
  <c r="F127" i="4"/>
  <c r="G127" i="4" s="1"/>
  <c r="F125" i="4" l="1"/>
  <c r="G125" i="4" s="1"/>
  <c r="F142" i="4"/>
  <c r="G142" i="4" s="1"/>
  <c r="F101" i="4"/>
  <c r="G101" i="4" s="1"/>
  <c r="F132" i="4"/>
  <c r="G132" i="4" s="1"/>
  <c r="F110" i="4"/>
  <c r="G110" i="4" s="1"/>
  <c r="F141" i="4"/>
  <c r="G141" i="4" s="1"/>
  <c r="F124" i="4"/>
  <c r="G124" i="4" s="1"/>
  <c r="F117" i="4"/>
  <c r="G117" i="4" s="1"/>
  <c r="F134" i="4"/>
  <c r="G134" i="4" s="1"/>
  <c r="F103" i="4"/>
  <c r="G103" i="4" s="1"/>
  <c r="F123" i="4"/>
  <c r="G123" i="4" s="1"/>
  <c r="F140" i="4"/>
  <c r="G140" i="4" s="1"/>
  <c r="F102" i="4"/>
  <c r="G102" i="4" s="1"/>
  <c r="F116" i="4"/>
  <c r="G116" i="4" s="1"/>
  <c r="F133" i="4"/>
  <c r="G133" i="4" s="1"/>
  <c r="F135" i="4" l="1"/>
  <c r="F104" i="4"/>
  <c r="F118" i="4"/>
  <c r="F128" i="4"/>
  <c r="F111" i="4"/>
  <c r="F143" i="4"/>
  <c r="G111" i="4" l="1"/>
  <c r="G112" i="4" s="1"/>
  <c r="F112" i="4"/>
  <c r="E112" i="4" s="1"/>
  <c r="G143" i="4"/>
  <c r="G144" i="4" s="1"/>
  <c r="F144" i="4"/>
  <c r="E144" i="4" s="1"/>
  <c r="G128" i="4"/>
  <c r="G129" i="4" s="1"/>
  <c r="F129" i="4"/>
  <c r="E129" i="4" s="1"/>
  <c r="G118" i="4"/>
  <c r="G119" i="4" s="1"/>
  <c r="F119" i="4"/>
  <c r="E119" i="4" s="1"/>
  <c r="G104" i="4"/>
  <c r="G105" i="4" s="1"/>
  <c r="F105" i="4"/>
  <c r="E105" i="4" s="1"/>
  <c r="G135" i="4"/>
  <c r="G136" i="4" s="1"/>
  <c r="F136" i="4"/>
  <c r="E136" i="4" s="1"/>
  <c r="F146" i="4" l="1"/>
  <c r="G146" i="4"/>
  <c r="I142" i="4" l="1"/>
  <c r="J142" i="4" s="1"/>
  <c r="I140" i="4"/>
  <c r="I134" i="4"/>
  <c r="J134" i="4" s="1"/>
  <c r="I132" i="4"/>
  <c r="I127" i="4"/>
  <c r="J127" i="4" s="1"/>
  <c r="I125" i="4"/>
  <c r="J125" i="4" s="1"/>
  <c r="I123" i="4"/>
  <c r="I118" i="4"/>
  <c r="J118" i="4" s="1"/>
  <c r="I116" i="4"/>
  <c r="I110" i="4"/>
  <c r="I102" i="4"/>
  <c r="J102" i="4" s="1"/>
  <c r="I141" i="4"/>
  <c r="J141" i="4" s="1"/>
  <c r="I135" i="4"/>
  <c r="J135" i="4" s="1"/>
  <c r="I133" i="4"/>
  <c r="J133" i="4" s="1"/>
  <c r="I128" i="4"/>
  <c r="J128" i="4" s="1"/>
  <c r="I126" i="4"/>
  <c r="J126" i="4" s="1"/>
  <c r="I124" i="4"/>
  <c r="J124" i="4" s="1"/>
  <c r="I117" i="4"/>
  <c r="J117" i="4" s="1"/>
  <c r="I111" i="4"/>
  <c r="J111" i="4" s="1"/>
  <c r="I104" i="4"/>
  <c r="J104" i="4" s="1"/>
  <c r="I103" i="4"/>
  <c r="J103" i="4" s="1"/>
  <c r="J174" i="4"/>
  <c r="J110" i="4" l="1"/>
  <c r="I112" i="4"/>
  <c r="J112" i="4" s="1"/>
  <c r="J132" i="4"/>
  <c r="I136" i="4"/>
  <c r="J136" i="4" s="1"/>
  <c r="J140" i="4"/>
  <c r="J116" i="4"/>
  <c r="I119" i="4"/>
  <c r="J119" i="4" s="1"/>
  <c r="J123" i="4"/>
  <c r="I129" i="4"/>
  <c r="J129" i="4" s="1"/>
  <c r="I143" i="4"/>
  <c r="J143" i="4" s="1"/>
  <c r="I101" i="4"/>
  <c r="I144" i="4" l="1"/>
  <c r="J144" i="4" s="1"/>
  <c r="J101" i="4"/>
  <c r="I105" i="4"/>
  <c r="J105" i="4" s="1"/>
  <c r="I146" i="4" l="1"/>
  <c r="J146" i="4" s="1"/>
  <c r="F175" i="4" l="1"/>
  <c r="F184" i="4"/>
  <c r="F162" i="4"/>
  <c r="G162" i="4" l="1"/>
  <c r="I162" i="4" s="1"/>
  <c r="J162" i="4" s="1"/>
  <c r="F164" i="4"/>
  <c r="G164" i="4" s="1"/>
  <c r="I164" i="4" s="1"/>
  <c r="J164" i="4" s="1"/>
  <c r="F163" i="4"/>
  <c r="F167" i="4"/>
  <c r="G167" i="4" s="1"/>
  <c r="G184" i="4"/>
  <c r="I184" i="4" s="1"/>
  <c r="J184" i="4" s="1"/>
  <c r="D185" i="4"/>
  <c r="F172" i="4"/>
  <c r="F171" i="4"/>
  <c r="G171" i="4" s="1"/>
  <c r="I171" i="4" s="1"/>
  <c r="J171" i="4" s="1"/>
  <c r="F165" i="4"/>
  <c r="F166" i="4"/>
  <c r="F183" i="4"/>
  <c r="C185" i="4"/>
  <c r="F174" i="4"/>
  <c r="G175" i="4"/>
  <c r="I175" i="4" s="1"/>
  <c r="J175" i="4" s="1"/>
  <c r="G163" i="4"/>
  <c r="I163" i="4" s="1"/>
  <c r="J163" i="4" s="1"/>
  <c r="F170" i="4"/>
  <c r="G170" i="4" s="1"/>
  <c r="I170" i="4" s="1"/>
  <c r="J170" i="4" s="1"/>
  <c r="F176" i="4"/>
  <c r="G176" i="4" s="1"/>
  <c r="I176" i="4" s="1"/>
  <c r="J176" i="4" s="1"/>
  <c r="F169" i="4"/>
  <c r="G169" i="4" s="1"/>
  <c r="I169" i="4" s="1"/>
  <c r="J169" i="4" s="1"/>
  <c r="F168" i="4"/>
  <c r="G168" i="4" s="1"/>
  <c r="I168" i="4" s="1"/>
  <c r="J168" i="4" s="1"/>
  <c r="F157" i="4"/>
  <c r="F155" i="4"/>
  <c r="H27" i="4"/>
  <c r="F151" i="4" l="1"/>
  <c r="G172" i="4"/>
  <c r="I172" i="4" s="1"/>
  <c r="J172" i="4" s="1"/>
  <c r="G166" i="4"/>
  <c r="I166" i="4" s="1"/>
  <c r="J166" i="4" s="1"/>
  <c r="G183" i="4"/>
  <c r="G185" i="4" s="1"/>
  <c r="F154" i="4"/>
  <c r="G154" i="4" s="1"/>
  <c r="I154" i="4" s="1"/>
  <c r="J154" i="4" s="1"/>
  <c r="F185" i="4"/>
  <c r="G155" i="4"/>
  <c r="I155" i="4" s="1"/>
  <c r="J155" i="4" s="1"/>
  <c r="F156" i="4"/>
  <c r="G156" i="4" s="1"/>
  <c r="I156" i="4" s="1"/>
  <c r="J156" i="4" s="1"/>
  <c r="F150" i="4"/>
  <c r="G150" i="4" s="1"/>
  <c r="I150" i="4" s="1"/>
  <c r="G151" i="4"/>
  <c r="I151" i="4" s="1"/>
  <c r="J151" i="4" s="1"/>
  <c r="F153" i="4"/>
  <c r="G153" i="4" s="1"/>
  <c r="I153" i="4" s="1"/>
  <c r="J153" i="4" s="1"/>
  <c r="D158" i="4"/>
  <c r="G157" i="4"/>
  <c r="I157" i="4" s="1"/>
  <c r="J157" i="4" s="1"/>
  <c r="F152" i="4"/>
  <c r="G152" i="4" s="1"/>
  <c r="I152" i="4" s="1"/>
  <c r="J152" i="4" s="1"/>
  <c r="C158" i="4"/>
  <c r="I167" i="4"/>
  <c r="F45" i="4" l="1"/>
  <c r="C95" i="4"/>
  <c r="F15" i="4"/>
  <c r="I183" i="4"/>
  <c r="G158" i="4"/>
  <c r="C43" i="4"/>
  <c r="F158" i="4"/>
  <c r="C60" i="4"/>
  <c r="D178" i="4"/>
  <c r="G165" i="4"/>
  <c r="J167" i="4"/>
  <c r="J150" i="4"/>
  <c r="I158" i="4"/>
  <c r="F14" i="4" l="1"/>
  <c r="C77" i="4"/>
  <c r="G15" i="4"/>
  <c r="F36" i="4"/>
  <c r="F84" i="4"/>
  <c r="F33" i="4"/>
  <c r="F13" i="4"/>
  <c r="F51" i="4"/>
  <c r="F54" i="4"/>
  <c r="F12" i="4"/>
  <c r="F69" i="4"/>
  <c r="F67" i="4"/>
  <c r="F52" i="4"/>
  <c r="F35" i="4"/>
  <c r="F82" i="4"/>
  <c r="F83" i="4"/>
  <c r="F34" i="4"/>
  <c r="F66" i="4"/>
  <c r="F17" i="4"/>
  <c r="F53" i="4"/>
  <c r="F50" i="4"/>
  <c r="F68" i="4"/>
  <c r="F85" i="4"/>
  <c r="F32" i="4"/>
  <c r="J183" i="4"/>
  <c r="I185" i="4"/>
  <c r="I165" i="4"/>
  <c r="F89" i="4" l="1"/>
  <c r="F16" i="4"/>
  <c r="F49" i="4"/>
  <c r="F81" i="4"/>
  <c r="F11" i="4"/>
  <c r="F63" i="4"/>
  <c r="F65" i="4"/>
  <c r="F80" i="4"/>
  <c r="F31" i="4"/>
  <c r="F48" i="4"/>
  <c r="F30" i="4"/>
  <c r="F64" i="4"/>
  <c r="F10" i="4"/>
  <c r="F42" i="4"/>
  <c r="F23" i="4"/>
  <c r="F90" i="4"/>
  <c r="J165" i="4"/>
  <c r="G45" i="4" l="1"/>
  <c r="J45" i="4" s="1"/>
  <c r="F37" i="4"/>
  <c r="F39" i="4"/>
  <c r="F74" i="4"/>
  <c r="F91" i="4"/>
  <c r="F86" i="4"/>
  <c r="F19" i="4"/>
  <c r="F55" i="4"/>
  <c r="F72" i="4"/>
  <c r="F24" i="4"/>
  <c r="F70" i="4"/>
  <c r="F40" i="4"/>
  <c r="F71" i="4"/>
  <c r="F57" i="4"/>
  <c r="F56" i="4"/>
  <c r="F88" i="4"/>
  <c r="F20" i="4"/>
  <c r="F58" i="4"/>
  <c r="F93" i="4"/>
  <c r="F18" i="4"/>
  <c r="F73" i="4"/>
  <c r="F87" i="4"/>
  <c r="F92" i="4"/>
  <c r="F21" i="4"/>
  <c r="F38" i="4"/>
  <c r="F76" i="4"/>
  <c r="F94" i="4"/>
  <c r="F41" i="4"/>
  <c r="F59" i="4"/>
  <c r="G34" i="4"/>
  <c r="G85" i="4"/>
  <c r="G82" i="4"/>
  <c r="G84" i="4"/>
  <c r="G51" i="4"/>
  <c r="G52" i="4"/>
  <c r="G35" i="4"/>
  <c r="G33" i="4"/>
  <c r="G54" i="4"/>
  <c r="G36" i="4"/>
  <c r="G50" i="4"/>
  <c r="G32" i="4"/>
  <c r="G53" i="4"/>
  <c r="F75" i="4"/>
  <c r="G81" i="4" l="1"/>
  <c r="J85" i="4"/>
  <c r="J34" i="4"/>
  <c r="J33" i="4"/>
  <c r="J53" i="4"/>
  <c r="J50" i="4"/>
  <c r="J84" i="4"/>
  <c r="J35" i="4"/>
  <c r="J52" i="4"/>
  <c r="J36" i="4"/>
  <c r="J51" i="4"/>
  <c r="J54" i="4"/>
  <c r="J32" i="4"/>
  <c r="J82" i="4"/>
  <c r="F43" i="4"/>
  <c r="E43" i="4" s="1"/>
  <c r="G93" i="4"/>
  <c r="G91" i="4"/>
  <c r="F60" i="4"/>
  <c r="E60" i="4" s="1"/>
  <c r="F95" i="4"/>
  <c r="E95" i="4" s="1"/>
  <c r="G94" i="4"/>
  <c r="J94" i="4" s="1"/>
  <c r="G90" i="4"/>
  <c r="G37" i="4"/>
  <c r="G83" i="4"/>
  <c r="G42" i="4"/>
  <c r="F77" i="4"/>
  <c r="E77" i="4" s="1"/>
  <c r="G58" i="4" l="1"/>
  <c r="J58" i="4" s="1"/>
  <c r="G56" i="4"/>
  <c r="J56" i="4" s="1"/>
  <c r="G38" i="4"/>
  <c r="J38" i="4" s="1"/>
  <c r="G40" i="4"/>
  <c r="J40" i="4" s="1"/>
  <c r="G41" i="4"/>
  <c r="J41" i="4" s="1"/>
  <c r="G59" i="4"/>
  <c r="J59" i="4" s="1"/>
  <c r="G57" i="4"/>
  <c r="J57" i="4" s="1"/>
  <c r="G55" i="4"/>
  <c r="J55" i="4" s="1"/>
  <c r="G39" i="4"/>
  <c r="J39" i="4" s="1"/>
  <c r="G86" i="4"/>
  <c r="J86" i="4" s="1"/>
  <c r="G87" i="4"/>
  <c r="J87" i="4" s="1"/>
  <c r="J83" i="4"/>
  <c r="J90" i="4"/>
  <c r="J81" i="4"/>
  <c r="J93" i="4"/>
  <c r="J42" i="4"/>
  <c r="J91" i="4"/>
  <c r="J37" i="4"/>
  <c r="G68" i="4"/>
  <c r="G69" i="4"/>
  <c r="G67" i="4"/>
  <c r="G66" i="4"/>
  <c r="G63" i="4"/>
  <c r="G48" i="4"/>
  <c r="G16" i="4"/>
  <c r="J16" i="4" s="1"/>
  <c r="G13" i="4"/>
  <c r="J13" i="4" s="1"/>
  <c r="G12" i="4"/>
  <c r="J12" i="4" s="1"/>
  <c r="G17" i="4"/>
  <c r="J17" i="4" s="1"/>
  <c r="G14" i="4"/>
  <c r="J14" i="4" s="1"/>
  <c r="G92" i="4"/>
  <c r="G88" i="4"/>
  <c r="G31" i="4"/>
  <c r="G30" i="4"/>
  <c r="G49" i="4"/>
  <c r="G89" i="4" l="1"/>
  <c r="J89" i="4" s="1"/>
  <c r="J63" i="4"/>
  <c r="J67" i="4"/>
  <c r="I43" i="4"/>
  <c r="J43" i="4" s="1"/>
  <c r="J88" i="4"/>
  <c r="J68" i="4"/>
  <c r="J69" i="4"/>
  <c r="J92" i="4"/>
  <c r="J48" i="4"/>
  <c r="J66" i="4"/>
  <c r="J49" i="4"/>
  <c r="G64" i="4"/>
  <c r="G75" i="4"/>
  <c r="G76" i="4"/>
  <c r="G23" i="4"/>
  <c r="J23" i="4" s="1"/>
  <c r="G11" i="4"/>
  <c r="J11" i="4" s="1"/>
  <c r="G10" i="4"/>
  <c r="J10" i="4" s="1"/>
  <c r="G43" i="4"/>
  <c r="D43" i="4"/>
  <c r="D60" i="4"/>
  <c r="G60" i="4"/>
  <c r="G80" i="4"/>
  <c r="J80" i="4" s="1"/>
  <c r="J30" i="4"/>
  <c r="C178" i="4"/>
  <c r="F173" i="4"/>
  <c r="D95" i="4" l="1"/>
  <c r="J75" i="4"/>
  <c r="J31" i="4"/>
  <c r="J64" i="4"/>
  <c r="I60" i="4"/>
  <c r="J60" i="4" s="1"/>
  <c r="J76" i="4"/>
  <c r="G21" i="4"/>
  <c r="J21" i="4" s="1"/>
  <c r="G65" i="4"/>
  <c r="G19" i="4"/>
  <c r="J19" i="4" s="1"/>
  <c r="G20" i="4"/>
  <c r="J20" i="4" s="1"/>
  <c r="G24" i="4"/>
  <c r="J24" i="4" s="1"/>
  <c r="I95" i="4"/>
  <c r="J95" i="4" s="1"/>
  <c r="G95" i="4"/>
  <c r="F178" i="4"/>
  <c r="G173" i="4"/>
  <c r="J65" i="4" l="1"/>
  <c r="G73" i="4"/>
  <c r="G71" i="4"/>
  <c r="G74" i="4"/>
  <c r="G72" i="4"/>
  <c r="G70" i="4"/>
  <c r="D77" i="4"/>
  <c r="G18" i="4"/>
  <c r="J18" i="4" s="1"/>
  <c r="D27" i="4"/>
  <c r="I173" i="4"/>
  <c r="G178" i="4"/>
  <c r="J74" i="4" l="1"/>
  <c r="D96" i="4"/>
  <c r="J72" i="4"/>
  <c r="J73" i="4"/>
  <c r="J71" i="4"/>
  <c r="G77" i="4"/>
  <c r="I178" i="4"/>
  <c r="J173" i="4"/>
  <c r="J70" i="4" l="1"/>
  <c r="I77" i="4"/>
  <c r="J77" i="4" s="1"/>
  <c r="F22" i="4" l="1"/>
  <c r="C27" i="4" l="1"/>
  <c r="G22" i="4"/>
  <c r="F25" i="4"/>
  <c r="F27" i="4" s="1"/>
  <c r="F96" i="4" l="1"/>
  <c r="E27" i="4"/>
  <c r="C96" i="4"/>
  <c r="G25" i="4"/>
  <c r="G27" i="4" s="1"/>
  <c r="G96" i="4" s="1"/>
  <c r="J22" i="4" l="1"/>
  <c r="I25" i="4"/>
  <c r="I27" i="4" l="1"/>
  <c r="I96" i="4" s="1"/>
  <c r="J96" i="4" s="1"/>
  <c r="J25" i="4"/>
  <c r="J27" i="4" l="1"/>
</calcChain>
</file>

<file path=xl/sharedStrings.xml><?xml version="1.0" encoding="utf-8"?>
<sst xmlns="http://schemas.openxmlformats.org/spreadsheetml/2006/main" count="253" uniqueCount="103">
  <si>
    <t>Neches</t>
  </si>
  <si>
    <t>Spindletop</t>
  </si>
  <si>
    <t>System Repair</t>
  </si>
  <si>
    <t>System Production Laboratory</t>
  </si>
  <si>
    <t>System Production Maintenance</t>
  </si>
  <si>
    <t>System Production Training</t>
  </si>
  <si>
    <t>311</t>
  </si>
  <si>
    <t>312</t>
  </si>
  <si>
    <t>314</t>
  </si>
  <si>
    <t>315</t>
  </si>
  <si>
    <t>316</t>
  </si>
  <si>
    <t xml:space="preserve"> </t>
  </si>
  <si>
    <t>ENTERGY TEXAS, INC.</t>
  </si>
  <si>
    <t>FERC ACCT 
No.</t>
  </si>
  <si>
    <t>DESCRIPTION</t>
  </si>
  <si>
    <t>ORIGINAL
COST</t>
  </si>
  <si>
    <t>BOOK
RESERVE</t>
  </si>
  <si>
    <t>CALCULATED
ANNUAL  ACCRUAL</t>
  </si>
  <si>
    <t>AMOUNT</t>
  </si>
  <si>
    <t>RATE</t>
  </si>
  <si>
    <t xml:space="preserve">COMPUTATION OF </t>
  </si>
  <si>
    <t>NET SALVAGE %</t>
  </si>
  <si>
    <t>NET SALVAGE AMOUNT</t>
  </si>
  <si>
    <t>UNACCRUED BALANCE</t>
  </si>
  <si>
    <t>COMPOSITE REMAINING LIFE</t>
  </si>
  <si>
    <t>(7)</t>
  </si>
  <si>
    <t>STEAM PRODUCTION PLANT</t>
  </si>
  <si>
    <t>STRUCTURES AND IMPROVEMENTS</t>
  </si>
  <si>
    <t>Big Cajun 2 Common</t>
  </si>
  <si>
    <t>Big Cajun 2 Unit 3</t>
  </si>
  <si>
    <t>Lewis Creek Common</t>
  </si>
  <si>
    <t>Lewis Creek Unit 1</t>
  </si>
  <si>
    <t>Lewis Creek Unit 2</t>
  </si>
  <si>
    <t>Nelson Unit 6</t>
  </si>
  <si>
    <t>Sabine Common</t>
  </si>
  <si>
    <t>Sabine Unit 1</t>
  </si>
  <si>
    <t>Sabine Unit 3</t>
  </si>
  <si>
    <t>Sabine Unit 4</t>
  </si>
  <si>
    <t>Sabine Unit 5</t>
  </si>
  <si>
    <t>Nelson Common</t>
  </si>
  <si>
    <t>Subtotal</t>
  </si>
  <si>
    <t>Total Account 311</t>
  </si>
  <si>
    <t>BOILER PLANT EQUIPMENT</t>
  </si>
  <si>
    <t>Total Account 312</t>
  </si>
  <si>
    <t>Total Account 314</t>
  </si>
  <si>
    <t>TURBOGENERATOR UNITS</t>
  </si>
  <si>
    <t>315.0</t>
  </si>
  <si>
    <t>ACCESSORY ELECTRIC EQUIPMENT</t>
  </si>
  <si>
    <t>Spindleltop Acquisition</t>
  </si>
  <si>
    <t>MISCELLANEOUS POWER PLANT EQUIPMENT</t>
  </si>
  <si>
    <t>Total Steam Production</t>
  </si>
  <si>
    <t>Structures &amp; Improvements</t>
  </si>
  <si>
    <t>Transmission Plant</t>
  </si>
  <si>
    <t>Land Rights</t>
  </si>
  <si>
    <t>Structures &amp; Improv.</t>
  </si>
  <si>
    <t>Station Equipment</t>
  </si>
  <si>
    <t>Towers &amp; Fixtures</t>
  </si>
  <si>
    <t>Poles &amp; Fixtures</t>
  </si>
  <si>
    <t>OH Conductors &amp; Devices</t>
  </si>
  <si>
    <t>UG Conductors &amp; Devices</t>
  </si>
  <si>
    <t>Roads &amp; Trails</t>
  </si>
  <si>
    <t>Distribution Plant</t>
  </si>
  <si>
    <t>Poles, Towers &amp; Fixtures</t>
  </si>
  <si>
    <t>UG Conduit</t>
  </si>
  <si>
    <t>Line Transformers</t>
  </si>
  <si>
    <t>Services - Overhead</t>
  </si>
  <si>
    <t>Services - Underground</t>
  </si>
  <si>
    <t>I.O.C.P</t>
  </si>
  <si>
    <t>Street Lighting &amp; Signal Sys</t>
  </si>
  <si>
    <t>General Depreciated Plant</t>
  </si>
  <si>
    <t>Microwave &amp; Fiber Optic</t>
  </si>
  <si>
    <t>Meters (Customer)</t>
  </si>
  <si>
    <t>Total Transmission</t>
  </si>
  <si>
    <t>Total General Depreciated</t>
  </si>
  <si>
    <t>Smart Meters</t>
  </si>
  <si>
    <t>System Repair Shop</t>
  </si>
  <si>
    <t>Nelson Railcars</t>
  </si>
  <si>
    <t>(3)</t>
  </si>
  <si>
    <t>ANNUAL DEPRECIATION RATES AS OF DECEMBER 31, 2021</t>
  </si>
  <si>
    <t>Prime Movers</t>
  </si>
  <si>
    <t>Generators</t>
  </si>
  <si>
    <t>Structures and Improvements</t>
  </si>
  <si>
    <t xml:space="preserve">Hardin County Common </t>
  </si>
  <si>
    <t xml:space="preserve">Hardin County Unit 1 </t>
  </si>
  <si>
    <t xml:space="preserve">Hardin County Unit 2 </t>
  </si>
  <si>
    <t xml:space="preserve">Montgomery County Power Station </t>
  </si>
  <si>
    <t xml:space="preserve">HEB Backup Generator </t>
  </si>
  <si>
    <t xml:space="preserve">HEB Grocery </t>
  </si>
  <si>
    <t>Miscellaneous Power Plant Equipment</t>
  </si>
  <si>
    <t>Accessory Electrical Equipment</t>
  </si>
  <si>
    <t>Fuel Holders, Producers, and Accessories</t>
  </si>
  <si>
    <t>Total 341</t>
  </si>
  <si>
    <t>Total 342</t>
  </si>
  <si>
    <t>Total 343</t>
  </si>
  <si>
    <t>Total 344</t>
  </si>
  <si>
    <t>Total 345</t>
  </si>
  <si>
    <t>Total 346</t>
  </si>
  <si>
    <t>Total Other Production</t>
  </si>
  <si>
    <t>Meters (Substation)</t>
  </si>
  <si>
    <t>(6)</t>
  </si>
  <si>
    <t>(9)</t>
  </si>
  <si>
    <t>Note 1</t>
  </si>
  <si>
    <t>This data has been classified as Highly Sensitive Protected Material by the Company and the content has been excluded from this Appendix.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</si>
</sst>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"/>
    <numFmt numFmtId="165" formatCode="0_);\(0\)"/>
    <numFmt numFmtId="166" formatCode="m\-d\-yy"/>
    <numFmt numFmtId="167" formatCode="_-* #,##0.0_-;\-* #,##0.0_-;_-* &quot;-&quot;??_-;_-@_-"/>
    <numFmt numFmtId="168" formatCode="#,##0.00&quot; $&quot;;\-#,##0.00&quot; $&quot;"/>
    <numFmt numFmtId="169" formatCode="0.00_)"/>
    <numFmt numFmtId="170" formatCode="0.00000000000000000"/>
  </numFmts>
  <fonts count="4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Calibri"/>
      <family val="2"/>
    </font>
    <font>
      <sz val="14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sz val="11"/>
      <name val="??"/>
      <family val="3"/>
      <charset val="129"/>
    </font>
    <font>
      <sz val="8"/>
      <name val="Arial"/>
      <family val="2"/>
    </font>
    <font>
      <b/>
      <u/>
      <sz val="11"/>
      <color indexed="37"/>
      <name val="Arial"/>
      <family val="2"/>
    </font>
    <font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12"/>
      <name val="MS Sans Serif"/>
      <family val="2"/>
    </font>
    <font>
      <b/>
      <sz val="10"/>
      <color indexed="12"/>
      <name val="MS Sans Serif"/>
      <family val="2"/>
    </font>
    <font>
      <sz val="8"/>
      <color indexed="12"/>
      <name val="Arial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2"/>
      <name val="Times New Roman"/>
      <family val="1"/>
    </font>
    <font>
      <sz val="11"/>
      <color theme="1"/>
      <name val="Arial"/>
      <family val="2"/>
    </font>
    <font>
      <sz val="10"/>
      <color theme="1"/>
      <name val="Tahom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12"/>
      </left>
      <right style="double">
        <color indexed="12"/>
      </right>
      <top style="double">
        <color indexed="12"/>
      </top>
      <bottom style="dotted">
        <color indexed="12"/>
      </bottom>
      <diagonal/>
    </border>
    <border>
      <left style="thick">
        <color indexed="12"/>
      </left>
      <right style="thick">
        <color indexed="12"/>
      </right>
      <top style="thick">
        <color indexed="12"/>
      </top>
      <bottom/>
      <diagonal/>
    </border>
  </borders>
  <cellStyleXfs count="180">
    <xf numFmtId="0" fontId="0" fillId="0" borderId="0"/>
    <xf numFmtId="0" fontId="3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11" applyNumberFormat="0" applyAlignment="0" applyProtection="0"/>
    <xf numFmtId="0" fontId="15" fillId="6" borderId="12" applyNumberFormat="0" applyAlignment="0" applyProtection="0"/>
    <xf numFmtId="0" fontId="16" fillId="6" borderId="11" applyNumberFormat="0" applyAlignment="0" applyProtection="0"/>
    <xf numFmtId="0" fontId="17" fillId="0" borderId="13" applyNumberFormat="0" applyFill="0" applyAlignment="0" applyProtection="0"/>
    <xf numFmtId="0" fontId="18" fillId="7" borderId="14" applyNumberFormat="0" applyAlignment="0" applyProtection="0"/>
    <xf numFmtId="0" fontId="19" fillId="0" borderId="0" applyNumberFormat="0" applyFill="0" applyBorder="0" applyAlignment="0" applyProtection="0"/>
    <xf numFmtId="0" fontId="6" fillId="8" borderId="15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16" applyNumberFormat="0" applyFill="0" applyAlignment="0" applyProtection="0"/>
    <xf numFmtId="0" fontId="21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1" fillId="32" borderId="0" applyNumberFormat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3" fillId="33" borderId="17">
      <alignment horizontal="center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1" fillId="0" borderId="0" applyFont="0" applyFill="0" applyBorder="0" applyAlignment="0" applyProtection="0"/>
    <xf numFmtId="6" fontId="24" fillId="0" borderId="0">
      <protection locked="0"/>
    </xf>
    <xf numFmtId="167" fontId="3" fillId="0" borderId="0">
      <protection locked="0"/>
    </xf>
    <xf numFmtId="38" fontId="25" fillId="34" borderId="0" applyNumberFormat="0" applyBorder="0" applyAlignment="0" applyProtection="0"/>
    <xf numFmtId="0" fontId="26" fillId="0" borderId="0" applyNumberFormat="0" applyFill="0" applyBorder="0" applyAlignment="0" applyProtection="0"/>
    <xf numFmtId="168" fontId="3" fillId="0" borderId="0">
      <protection locked="0"/>
    </xf>
    <xf numFmtId="168" fontId="3" fillId="0" borderId="0">
      <protection locked="0"/>
    </xf>
    <xf numFmtId="0" fontId="27" fillId="0" borderId="18" applyNumberFormat="0" applyFill="0" applyAlignment="0" applyProtection="0"/>
    <xf numFmtId="10" fontId="25" fillId="35" borderId="2" applyNumberFormat="0" applyBorder="0" applyAlignment="0" applyProtection="0"/>
    <xf numFmtId="37" fontId="28" fillId="0" borderId="0"/>
    <xf numFmtId="169" fontId="29" fillId="0" borderId="0"/>
    <xf numFmtId="0" fontId="6" fillId="0" borderId="0"/>
    <xf numFmtId="0" fontId="3" fillId="0" borderId="0"/>
    <xf numFmtId="0" fontId="3" fillId="0" borderId="0"/>
    <xf numFmtId="0" fontId="22" fillId="0" borderId="0"/>
    <xf numFmtId="0" fontId="2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9"/>
    <xf numFmtId="0" fontId="31" fillId="0" borderId="20"/>
    <xf numFmtId="0" fontId="3" fillId="0" borderId="0"/>
    <xf numFmtId="37" fontId="25" fillId="36" borderId="0" applyNumberFormat="0" applyBorder="0" applyAlignment="0" applyProtection="0"/>
    <xf numFmtId="37" fontId="25" fillId="0" borderId="0"/>
    <xf numFmtId="3" fontId="32" fillId="0" borderId="18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3" fillId="0" borderId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36" fillId="0" borderId="0"/>
    <xf numFmtId="0" fontId="3" fillId="0" borderId="0"/>
    <xf numFmtId="0" fontId="33" fillId="0" borderId="0"/>
    <xf numFmtId="0" fontId="6" fillId="0" borderId="0"/>
    <xf numFmtId="0" fontId="33" fillId="0" borderId="0"/>
    <xf numFmtId="0" fontId="35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3" fillId="0" borderId="0"/>
    <xf numFmtId="0" fontId="6" fillId="8" borderId="15" applyNumberFormat="0" applyFont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3" fillId="0" borderId="0" applyFont="0" applyFill="0" applyBorder="0" applyAlignment="0" applyProtection="0"/>
    <xf numFmtId="37" fontId="34" fillId="0" borderId="0" applyFont="0" applyFill="0" applyBorder="0" applyAlignment="0" applyProtection="0"/>
    <xf numFmtId="0" fontId="3" fillId="0" borderId="0">
      <alignment vertical="top"/>
    </xf>
    <xf numFmtId="0" fontId="6" fillId="0" borderId="0"/>
    <xf numFmtId="0" fontId="37" fillId="0" borderId="0"/>
    <xf numFmtId="9" fontId="6" fillId="0" borderId="0" applyFont="0" applyFill="0" applyBorder="0" applyAlignment="0" applyProtection="0"/>
  </cellStyleXfs>
  <cellXfs count="63">
    <xf numFmtId="0" fontId="0" fillId="0" borderId="0" xfId="0"/>
    <xf numFmtId="0" fontId="5" fillId="0" borderId="1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 vertical="center"/>
    </xf>
    <xf numFmtId="2" fontId="4" fillId="0" borderId="2" xfId="0" quotePrefix="1" applyNumberFormat="1" applyFont="1" applyFill="1" applyBorder="1" applyAlignment="1">
      <alignment horizontal="center" vertical="center" wrapText="1"/>
    </xf>
    <xf numFmtId="165" fontId="4" fillId="0" borderId="2" xfId="0" quotePrefix="1" applyNumberFormat="1" applyFont="1" applyFill="1" applyBorder="1" applyAlignment="1">
      <alignment horizontal="center" vertical="center"/>
    </xf>
    <xf numFmtId="39" fontId="0" fillId="0" borderId="0" xfId="0" applyNumberFormat="1"/>
    <xf numFmtId="0" fontId="2" fillId="0" borderId="0" xfId="0" applyFont="1"/>
    <xf numFmtId="39" fontId="0" fillId="0" borderId="0" xfId="0" applyNumberFormat="1" applyFill="1"/>
    <xf numFmtId="0" fontId="0" fillId="0" borderId="0" xfId="0"/>
    <xf numFmtId="0" fontId="0" fillId="0" borderId="0" xfId="0" applyFill="1"/>
    <xf numFmtId="0" fontId="0" fillId="0" borderId="0" xfId="0"/>
    <xf numFmtId="0" fontId="0" fillId="0" borderId="0" xfId="0"/>
    <xf numFmtId="0" fontId="0" fillId="0" borderId="0" xfId="0"/>
    <xf numFmtId="170" fontId="4" fillId="0" borderId="2" xfId="0" quotePrefix="1" applyNumberFormat="1" applyFont="1" applyFill="1" applyBorder="1" applyAlignment="1">
      <alignment horizontal="center" vertical="center"/>
    </xf>
    <xf numFmtId="2" fontId="0" fillId="0" borderId="0" xfId="0" applyNumberFormat="1" applyFill="1"/>
    <xf numFmtId="164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170" fontId="0" fillId="0" borderId="0" xfId="0" applyNumberFormat="1" applyFill="1"/>
    <xf numFmtId="0" fontId="38" fillId="0" borderId="0" xfId="0" applyFont="1" applyFill="1"/>
    <xf numFmtId="39" fontId="39" fillId="0" borderId="0" xfId="0" applyNumberFormat="1" applyFont="1" applyFill="1"/>
    <xf numFmtId="170" fontId="39" fillId="0" borderId="0" xfId="0" applyNumberFormat="1" applyFont="1" applyFill="1"/>
    <xf numFmtId="0" fontId="39" fillId="0" borderId="0" xfId="0" applyFont="1" applyFill="1"/>
    <xf numFmtId="2" fontId="39" fillId="0" borderId="0" xfId="0" applyNumberFormat="1" applyFont="1" applyFill="1"/>
    <xf numFmtId="0" fontId="39" fillId="0" borderId="0" xfId="0" applyFont="1" applyFill="1" applyAlignment="1">
      <alignment horizontal="left"/>
    </xf>
    <xf numFmtId="10" fontId="39" fillId="0" borderId="0" xfId="0" applyNumberFormat="1" applyFont="1" applyFill="1"/>
    <xf numFmtId="39" fontId="39" fillId="0" borderId="5" xfId="0" applyNumberFormat="1" applyFont="1" applyFill="1" applyBorder="1"/>
    <xf numFmtId="2" fontId="39" fillId="0" borderId="5" xfId="0" applyNumberFormat="1" applyFont="1" applyFill="1" applyBorder="1"/>
    <xf numFmtId="4" fontId="39" fillId="0" borderId="0" xfId="0" applyNumberFormat="1" applyFont="1" applyFill="1"/>
    <xf numFmtId="10" fontId="39" fillId="0" borderId="5" xfId="179" applyNumberFormat="1" applyFont="1" applyFill="1" applyBorder="1"/>
    <xf numFmtId="39" fontId="39" fillId="0" borderId="7" xfId="0" applyNumberFormat="1" applyFont="1" applyFill="1" applyBorder="1"/>
    <xf numFmtId="43" fontId="39" fillId="0" borderId="0" xfId="43" applyFont="1" applyFill="1"/>
    <xf numFmtId="0" fontId="39" fillId="0" borderId="5" xfId="0" applyFont="1" applyFill="1" applyBorder="1"/>
    <xf numFmtId="43" fontId="38" fillId="0" borderId="0" xfId="43" applyFont="1" applyFill="1"/>
    <xf numFmtId="164" fontId="40" fillId="0" borderId="0" xfId="0" applyNumberFormat="1" applyFont="1" applyFill="1" applyAlignment="1">
      <alignment horizontal="center"/>
    </xf>
    <xf numFmtId="0" fontId="41" fillId="0" borderId="0" xfId="0" applyFont="1" applyFill="1"/>
    <xf numFmtId="0" fontId="40" fillId="0" borderId="0" xfId="0" applyFont="1" applyFill="1" applyAlignment="1">
      <alignment horizontal="center"/>
    </xf>
    <xf numFmtId="0" fontId="40" fillId="0" borderId="0" xfId="0" applyFont="1" applyFill="1"/>
    <xf numFmtId="9" fontId="39" fillId="0" borderId="0" xfId="0" applyNumberFormat="1" applyFont="1" applyFill="1"/>
    <xf numFmtId="0" fontId="39" fillId="0" borderId="0" xfId="0" applyFont="1"/>
    <xf numFmtId="10" fontId="39" fillId="0" borderId="0" xfId="0" applyNumberFormat="1" applyFont="1"/>
    <xf numFmtId="10" fontId="39" fillId="0" borderId="5" xfId="0" applyNumberFormat="1" applyFont="1" applyBorder="1"/>
    <xf numFmtId="0" fontId="38" fillId="0" borderId="0" xfId="0" applyFont="1"/>
    <xf numFmtId="10" fontId="39" fillId="0" borderId="7" xfId="0" applyNumberFormat="1" applyFont="1" applyBorder="1"/>
    <xf numFmtId="39" fontId="39" fillId="0" borderId="5" xfId="0" applyNumberFormat="1" applyFont="1" applyBorder="1"/>
    <xf numFmtId="39" fontId="39" fillId="0" borderId="0" xfId="0" applyNumberFormat="1" applyFont="1"/>
    <xf numFmtId="2" fontId="39" fillId="37" borderId="0" xfId="0" applyNumberFormat="1" applyFont="1" applyFill="1"/>
    <xf numFmtId="39" fontId="39" fillId="37" borderId="0" xfId="0" applyNumberFormat="1" applyFont="1" applyFill="1"/>
    <xf numFmtId="0" fontId="4" fillId="0" borderId="3" xfId="0" quotePrefix="1" applyFont="1" applyFill="1" applyBorder="1" applyAlignment="1">
      <alignment horizontal="center" vertical="center" wrapText="1"/>
    </xf>
    <xf numFmtId="2" fontId="39" fillId="0" borderId="0" xfId="0" applyNumberFormat="1" applyFont="1" applyFill="1" applyAlignment="1">
      <alignment horizontal="center"/>
    </xf>
    <xf numFmtId="0" fontId="4" fillId="0" borderId="0" xfId="1" applyFont="1" applyAlignment="1">
      <alignment horizontal="center" vertical="center"/>
    </xf>
    <xf numFmtId="164" fontId="5" fillId="0" borderId="2" xfId="0" applyNumberFormat="1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0" fillId="0" borderId="6" xfId="0" applyFill="1" applyBorder="1" applyAlignment="1">
      <alignment horizontal="center" wrapText="1"/>
    </xf>
    <xf numFmtId="170" fontId="4" fillId="0" borderId="4" xfId="0" applyNumberFormat="1" applyFont="1" applyFill="1" applyBorder="1" applyAlignment="1">
      <alignment horizontal="center" wrapText="1"/>
    </xf>
    <xf numFmtId="170" fontId="4" fillId="0" borderId="6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</cellXfs>
  <cellStyles count="180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ctual Date" xfId="61" xr:uid="{00000000-0005-0000-0000-000018000000}"/>
    <cellStyle name="Bad" xfId="8" builtinId="27" customBuiltin="1"/>
    <cellStyle name="Calculation" xfId="12" builtinId="22" customBuiltin="1"/>
    <cellStyle name="Check Cell" xfId="14" builtinId="23" customBuiltin="1"/>
    <cellStyle name="Comma" xfId="43" builtinId="3"/>
    <cellStyle name="Comma [0] 2" xfId="75" xr:uid="{00000000-0005-0000-0000-00001D000000}"/>
    <cellStyle name="Comma [0] 3" xfId="47" xr:uid="{00000000-0005-0000-0000-00001E000000}"/>
    <cellStyle name="Comma [0] 4" xfId="66" xr:uid="{00000000-0005-0000-0000-00001F000000}"/>
    <cellStyle name="Comma 10" xfId="49" xr:uid="{00000000-0005-0000-0000-000020000000}"/>
    <cellStyle name="Comma 11" xfId="74" xr:uid="{00000000-0005-0000-0000-000021000000}"/>
    <cellStyle name="Comma 12" xfId="60" xr:uid="{00000000-0005-0000-0000-000022000000}"/>
    <cellStyle name="Comma 13" xfId="63" xr:uid="{00000000-0005-0000-0000-000023000000}"/>
    <cellStyle name="Comma 14" xfId="50" xr:uid="{00000000-0005-0000-0000-000024000000}"/>
    <cellStyle name="Comma 15" xfId="45" xr:uid="{00000000-0005-0000-0000-000025000000}"/>
    <cellStyle name="Comma 16" xfId="51" xr:uid="{00000000-0005-0000-0000-000026000000}"/>
    <cellStyle name="Comma 17" xfId="44" xr:uid="{00000000-0005-0000-0000-000027000000}"/>
    <cellStyle name="Comma 17 2" xfId="128" xr:uid="{00000000-0005-0000-0000-000028000000}"/>
    <cellStyle name="Comma 18" xfId="72" xr:uid="{00000000-0005-0000-0000-000029000000}"/>
    <cellStyle name="Comma 18 2" xfId="129" xr:uid="{00000000-0005-0000-0000-00002A000000}"/>
    <cellStyle name="Comma 19" xfId="67" xr:uid="{00000000-0005-0000-0000-00002B000000}"/>
    <cellStyle name="Comma 19 2" xfId="130" xr:uid="{00000000-0005-0000-0000-00002C000000}"/>
    <cellStyle name="Comma 2" xfId="56" xr:uid="{00000000-0005-0000-0000-00002D000000}"/>
    <cellStyle name="Comma 2 2" xfId="46" xr:uid="{00000000-0005-0000-0000-00002E000000}"/>
    <cellStyle name="Comma 2 3" xfId="151" xr:uid="{00000000-0005-0000-0000-00002F000000}"/>
    <cellStyle name="Comma 20" xfId="81" xr:uid="{00000000-0005-0000-0000-000030000000}"/>
    <cellStyle name="Comma 20 2" xfId="131" xr:uid="{00000000-0005-0000-0000-000031000000}"/>
    <cellStyle name="Comma 21" xfId="77" xr:uid="{00000000-0005-0000-0000-000032000000}"/>
    <cellStyle name="Comma 21 2" xfId="132" xr:uid="{00000000-0005-0000-0000-000033000000}"/>
    <cellStyle name="Comma 22" xfId="69" xr:uid="{00000000-0005-0000-0000-000034000000}"/>
    <cellStyle name="Comma 22 2" xfId="133" xr:uid="{00000000-0005-0000-0000-000035000000}"/>
    <cellStyle name="Comma 23" xfId="58" xr:uid="{00000000-0005-0000-0000-000036000000}"/>
    <cellStyle name="Comma 24" xfId="62" xr:uid="{00000000-0005-0000-0000-000037000000}"/>
    <cellStyle name="Comma 25" xfId="55" xr:uid="{00000000-0005-0000-0000-000038000000}"/>
    <cellStyle name="Comma 26" xfId="84" xr:uid="{00000000-0005-0000-0000-000039000000}"/>
    <cellStyle name="Comma 27" xfId="80" xr:uid="{00000000-0005-0000-0000-00003A000000}"/>
    <cellStyle name="Comma 28" xfId="76" xr:uid="{00000000-0005-0000-0000-00003B000000}"/>
    <cellStyle name="Comma 29" xfId="57" xr:uid="{00000000-0005-0000-0000-00003C000000}"/>
    <cellStyle name="Comma 3" xfId="64" xr:uid="{00000000-0005-0000-0000-00003D000000}"/>
    <cellStyle name="Comma 3 2" xfId="152" xr:uid="{00000000-0005-0000-0000-00003E000000}"/>
    <cellStyle name="Comma 30" xfId="52" xr:uid="{00000000-0005-0000-0000-00003F000000}"/>
    <cellStyle name="Comma 31" xfId="83" xr:uid="{00000000-0005-0000-0000-000040000000}"/>
    <cellStyle name="Comma 32" xfId="79" xr:uid="{00000000-0005-0000-0000-000041000000}"/>
    <cellStyle name="Comma 33" xfId="71" xr:uid="{00000000-0005-0000-0000-000042000000}"/>
    <cellStyle name="Comma 34" xfId="73" xr:uid="{00000000-0005-0000-0000-000043000000}"/>
    <cellStyle name="Comma 35" xfId="65" xr:uid="{00000000-0005-0000-0000-000044000000}"/>
    <cellStyle name="Comma 36" xfId="70" xr:uid="{00000000-0005-0000-0000-000045000000}"/>
    <cellStyle name="Comma 37" xfId="82" xr:uid="{00000000-0005-0000-0000-000046000000}"/>
    <cellStyle name="Comma 38" xfId="78" xr:uid="{00000000-0005-0000-0000-000047000000}"/>
    <cellStyle name="Comma 39" xfId="53" xr:uid="{00000000-0005-0000-0000-000048000000}"/>
    <cellStyle name="Comma 4" xfId="59" xr:uid="{00000000-0005-0000-0000-000049000000}"/>
    <cellStyle name="Comma 4 2" xfId="153" xr:uid="{00000000-0005-0000-0000-00004A000000}"/>
    <cellStyle name="Comma 40" xfId="54" xr:uid="{00000000-0005-0000-0000-00004B000000}"/>
    <cellStyle name="Comma 41" xfId="68" xr:uid="{00000000-0005-0000-0000-00004C000000}"/>
    <cellStyle name="Comma 42" xfId="85" xr:uid="{00000000-0005-0000-0000-00004D000000}"/>
    <cellStyle name="Comma 43" xfId="86" xr:uid="{00000000-0005-0000-0000-00004E000000}"/>
    <cellStyle name="Comma 43 2" xfId="134" xr:uid="{00000000-0005-0000-0000-00004F000000}"/>
    <cellStyle name="Comma 44" xfId="87" xr:uid="{00000000-0005-0000-0000-000050000000}"/>
    <cellStyle name="Comma 44 2" xfId="135" xr:uid="{00000000-0005-0000-0000-000051000000}"/>
    <cellStyle name="Comma 45" xfId="125" xr:uid="{00000000-0005-0000-0000-000052000000}"/>
    <cellStyle name="Comma 45 2" xfId="136" xr:uid="{00000000-0005-0000-0000-000053000000}"/>
    <cellStyle name="Comma 46" xfId="137" xr:uid="{00000000-0005-0000-0000-000054000000}"/>
    <cellStyle name="Comma 47" xfId="145" xr:uid="{00000000-0005-0000-0000-000055000000}"/>
    <cellStyle name="Comma 48" xfId="48" xr:uid="{00000000-0005-0000-0000-000056000000}"/>
    <cellStyle name="Comma 49" xfId="146" xr:uid="{00000000-0005-0000-0000-000057000000}"/>
    <cellStyle name="Comma 5" xfId="88" xr:uid="{00000000-0005-0000-0000-000058000000}"/>
    <cellStyle name="Comma 5 2" xfId="154" xr:uid="{00000000-0005-0000-0000-000059000000}"/>
    <cellStyle name="Comma 50" xfId="150" xr:uid="{00000000-0005-0000-0000-00005A000000}"/>
    <cellStyle name="Comma 6" xfId="89" xr:uid="{00000000-0005-0000-0000-00005B000000}"/>
    <cellStyle name="Comma 7" xfId="90" xr:uid="{00000000-0005-0000-0000-00005C000000}"/>
    <cellStyle name="Comma 8" xfId="91" xr:uid="{00000000-0005-0000-0000-00005D000000}"/>
    <cellStyle name="Comma 9" xfId="92" xr:uid="{00000000-0005-0000-0000-00005E000000}"/>
    <cellStyle name="Currency 2" xfId="93" xr:uid="{00000000-0005-0000-0000-00005F000000}"/>
    <cellStyle name="Currency 2 2" xfId="156" xr:uid="{00000000-0005-0000-0000-000060000000}"/>
    <cellStyle name="Currency 3" xfId="94" xr:uid="{00000000-0005-0000-0000-000061000000}"/>
    <cellStyle name="Currency 3 2" xfId="157" xr:uid="{00000000-0005-0000-0000-000062000000}"/>
    <cellStyle name="Currency 4" xfId="95" xr:uid="{00000000-0005-0000-0000-000063000000}"/>
    <cellStyle name="Currency 5" xfId="155" xr:uid="{00000000-0005-0000-0000-000064000000}"/>
    <cellStyle name="Date" xfId="96" xr:uid="{00000000-0005-0000-0000-000065000000}"/>
    <cellStyle name="Explanatory Text" xfId="17" builtinId="53" customBuiltin="1"/>
    <cellStyle name="Fixed" xfId="97" xr:uid="{00000000-0005-0000-0000-000067000000}"/>
    <cellStyle name="Good" xfId="7" builtinId="26" customBuiltin="1"/>
    <cellStyle name="Grey" xfId="98" xr:uid="{00000000-0005-0000-0000-000069000000}"/>
    <cellStyle name="HEADER" xfId="99" xr:uid="{00000000-0005-0000-0000-00006A000000}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eading1" xfId="100" xr:uid="{00000000-0005-0000-0000-00006F000000}"/>
    <cellStyle name="Heading2" xfId="101" xr:uid="{00000000-0005-0000-0000-000070000000}"/>
    <cellStyle name="HIGHLIGHT" xfId="102" xr:uid="{00000000-0005-0000-0000-000071000000}"/>
    <cellStyle name="Input" xfId="10" builtinId="20" customBuiltin="1"/>
    <cellStyle name="Input [yellow]" xfId="103" xr:uid="{00000000-0005-0000-0000-000073000000}"/>
    <cellStyle name="Linked Cell" xfId="13" builtinId="24" customBuiltin="1"/>
    <cellStyle name="Neutral" xfId="9" builtinId="28" customBuiltin="1"/>
    <cellStyle name="no dec" xfId="104" xr:uid="{00000000-0005-0000-0000-000076000000}"/>
    <cellStyle name="Normal" xfId="0" builtinId="0"/>
    <cellStyle name="Normal - Style1" xfId="105" xr:uid="{00000000-0005-0000-0000-000078000000}"/>
    <cellStyle name="Normal 10" xfId="139" xr:uid="{00000000-0005-0000-0000-000079000000}"/>
    <cellStyle name="Normal 11" xfId="138" xr:uid="{00000000-0005-0000-0000-00007A000000}"/>
    <cellStyle name="Normal 12" xfId="149" xr:uid="{00000000-0005-0000-0000-00007B000000}"/>
    <cellStyle name="Normal 2" xfId="1" xr:uid="{00000000-0005-0000-0000-00007C000000}"/>
    <cellStyle name="Normal 2 2" xfId="127" xr:uid="{00000000-0005-0000-0000-00007D000000}"/>
    <cellStyle name="Normal 2 2 2" xfId="158" xr:uid="{00000000-0005-0000-0000-00007E000000}"/>
    <cellStyle name="Normal 2 2 3" xfId="177" xr:uid="{00000000-0005-0000-0000-00007F000000}"/>
    <cellStyle name="Normal 2 3" xfId="148" xr:uid="{00000000-0005-0000-0000-000080000000}"/>
    <cellStyle name="Normal 2 4" xfId="106" xr:uid="{00000000-0005-0000-0000-000081000000}"/>
    <cellStyle name="Normal 2 5" xfId="176" xr:uid="{00000000-0005-0000-0000-000082000000}"/>
    <cellStyle name="Normal 3" xfId="107" xr:uid="{00000000-0005-0000-0000-000083000000}"/>
    <cellStyle name="Normal 3 2" xfId="159" xr:uid="{00000000-0005-0000-0000-000084000000}"/>
    <cellStyle name="Normal 3 2 2" xfId="160" xr:uid="{00000000-0005-0000-0000-000085000000}"/>
    <cellStyle name="Normal 3 3" xfId="161" xr:uid="{00000000-0005-0000-0000-000086000000}"/>
    <cellStyle name="Normal 4" xfId="108" xr:uid="{00000000-0005-0000-0000-000087000000}"/>
    <cellStyle name="Normal 4 2" xfId="163" xr:uid="{00000000-0005-0000-0000-000088000000}"/>
    <cellStyle name="Normal 4 3" xfId="164" xr:uid="{00000000-0005-0000-0000-000089000000}"/>
    <cellStyle name="Normal 4 4" xfId="162" xr:uid="{00000000-0005-0000-0000-00008A000000}"/>
    <cellStyle name="Normal 4 5" xfId="178" xr:uid="{00000000-0005-0000-0000-00008B000000}"/>
    <cellStyle name="Normal 5" xfId="109" xr:uid="{00000000-0005-0000-0000-00008C000000}"/>
    <cellStyle name="Normal 5 2" xfId="140" xr:uid="{00000000-0005-0000-0000-00008D000000}"/>
    <cellStyle name="Normal 5 3" xfId="166" xr:uid="{00000000-0005-0000-0000-00008E000000}"/>
    <cellStyle name="Normal 5 3 2" xfId="167" xr:uid="{00000000-0005-0000-0000-00008F000000}"/>
    <cellStyle name="Normal 5 4" xfId="165" xr:uid="{00000000-0005-0000-0000-000090000000}"/>
    <cellStyle name="Normal 6" xfId="110" xr:uid="{00000000-0005-0000-0000-000091000000}"/>
    <cellStyle name="Normal 6 2" xfId="168" xr:uid="{00000000-0005-0000-0000-000092000000}"/>
    <cellStyle name="Normal 7" xfId="111" xr:uid="{00000000-0005-0000-0000-000093000000}"/>
    <cellStyle name="Normal 7 2" xfId="169" xr:uid="{00000000-0005-0000-0000-000094000000}"/>
    <cellStyle name="Normal 8" xfId="124" xr:uid="{00000000-0005-0000-0000-000095000000}"/>
    <cellStyle name="Normal 8 2" xfId="141" xr:uid="{00000000-0005-0000-0000-000096000000}"/>
    <cellStyle name="Normal 8 3" xfId="170" xr:uid="{00000000-0005-0000-0000-000097000000}"/>
    <cellStyle name="Normal 9" xfId="142" xr:uid="{00000000-0005-0000-0000-000098000000}"/>
    <cellStyle name="Note" xfId="16" builtinId="10" customBuiltin="1"/>
    <cellStyle name="Note 2" xfId="171" xr:uid="{00000000-0005-0000-0000-00009D000000}"/>
    <cellStyle name="Output" xfId="11" builtinId="21" customBuiltin="1"/>
    <cellStyle name="Percent" xfId="179" builtinId="5"/>
    <cellStyle name="Percent [2]" xfId="113" xr:uid="{00000000-0005-0000-0000-00009F000000}"/>
    <cellStyle name="Percent 10" xfId="172" xr:uid="{00000000-0005-0000-0000-0000A0000000}"/>
    <cellStyle name="Percent 2" xfId="114" xr:uid="{00000000-0005-0000-0000-0000A1000000}"/>
    <cellStyle name="Percent 2 2" xfId="173" xr:uid="{00000000-0005-0000-0000-0000A2000000}"/>
    <cellStyle name="Percent 3" xfId="115" xr:uid="{00000000-0005-0000-0000-0000A3000000}"/>
    <cellStyle name="Percent 3 2" xfId="174" xr:uid="{00000000-0005-0000-0000-0000A4000000}"/>
    <cellStyle name="Percent 4" xfId="116" xr:uid="{00000000-0005-0000-0000-0000A5000000}"/>
    <cellStyle name="Percent 5" xfId="117" xr:uid="{00000000-0005-0000-0000-0000A6000000}"/>
    <cellStyle name="Percent 5 2" xfId="143" xr:uid="{00000000-0005-0000-0000-0000A7000000}"/>
    <cellStyle name="Percent 6" xfId="126" xr:uid="{00000000-0005-0000-0000-0000A8000000}"/>
    <cellStyle name="Percent 7" xfId="144" xr:uid="{00000000-0005-0000-0000-0000A9000000}"/>
    <cellStyle name="Percent 8" xfId="112" xr:uid="{00000000-0005-0000-0000-0000AA000000}"/>
    <cellStyle name="Percent 9" xfId="147" xr:uid="{00000000-0005-0000-0000-0000AB000000}"/>
    <cellStyle name="RangeBelow" xfId="118" xr:uid="{00000000-0005-0000-0000-0000AC000000}"/>
    <cellStyle name="Style 1" xfId="175" xr:uid="{00000000-0005-0000-0000-0000AD000000}"/>
    <cellStyle name="SubRoutine" xfId="119" xr:uid="{00000000-0005-0000-0000-0000AE000000}"/>
    <cellStyle name="þ(Î'_x000c_ïþ÷_x000c_âþÖ_x0006__x0002_Þ”_x0013__x0007__x0001__x0001_" xfId="120" xr:uid="{00000000-0005-0000-0000-0000AF000000}"/>
    <cellStyle name="Title" xfId="2" builtinId="15" customBuiltin="1"/>
    <cellStyle name="Total" xfId="18" builtinId="25" customBuiltin="1"/>
    <cellStyle name="Unprot" xfId="121" xr:uid="{00000000-0005-0000-0000-0000B2000000}"/>
    <cellStyle name="Unprot$" xfId="122" xr:uid="{00000000-0005-0000-0000-0000B3000000}"/>
    <cellStyle name="Unprotect" xfId="123" xr:uid="{00000000-0005-0000-0000-0000B4000000}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375"/>
  <sheetViews>
    <sheetView tabSelected="1" view="pageBreakPreview" zoomScale="60" zoomScaleNormal="100" workbookViewId="0">
      <selection activeCell="O15" sqref="O15"/>
    </sheetView>
  </sheetViews>
  <sheetFormatPr defaultRowHeight="15"/>
  <cols>
    <col min="1" max="1" width="9.28515625" style="12" bestFit="1" customWidth="1"/>
    <col min="2" max="2" width="54.5703125" style="12" bestFit="1" customWidth="1"/>
    <col min="3" max="3" width="22.28515625" style="12" bestFit="1" customWidth="1"/>
    <col min="4" max="4" width="33.42578125" style="22" customWidth="1"/>
    <col min="5" max="5" width="14.42578125" style="12" bestFit="1" customWidth="1"/>
    <col min="6" max="6" width="21.28515625" style="12" bestFit="1" customWidth="1"/>
    <col min="7" max="7" width="22.7109375" style="12" bestFit="1" customWidth="1"/>
    <col min="8" max="8" width="20.42578125" style="17" bestFit="1" customWidth="1"/>
    <col min="9" max="9" width="19.42578125" style="12" bestFit="1" customWidth="1"/>
    <col min="10" max="10" width="15" bestFit="1" customWidth="1"/>
    <col min="11" max="11" width="13.28515625" bestFit="1" customWidth="1"/>
    <col min="12" max="12" width="14.5703125" bestFit="1" customWidth="1"/>
  </cols>
  <sheetData>
    <row r="1" spans="1:10" ht="18.75">
      <c r="A1" s="54" t="s">
        <v>12</v>
      </c>
      <c r="B1" s="54"/>
      <c r="C1" s="54"/>
      <c r="D1" s="54"/>
      <c r="E1" s="54"/>
      <c r="F1" s="54"/>
      <c r="G1" s="54"/>
      <c r="H1" s="54"/>
      <c r="I1" s="54"/>
      <c r="J1" s="54"/>
    </row>
    <row r="2" spans="1:10" ht="18.75">
      <c r="A2" s="54" t="s">
        <v>20</v>
      </c>
      <c r="B2" s="54"/>
      <c r="C2" s="54"/>
      <c r="D2" s="54"/>
      <c r="E2" s="54"/>
      <c r="F2" s="54"/>
      <c r="G2" s="54"/>
      <c r="H2" s="54"/>
      <c r="I2" s="54"/>
      <c r="J2" s="54"/>
    </row>
    <row r="3" spans="1:10" ht="18.75">
      <c r="A3" s="54" t="s">
        <v>78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18.75">
      <c r="A4" s="18"/>
      <c r="B4" s="19"/>
      <c r="C4" s="19"/>
      <c r="D4" s="20"/>
      <c r="E4" s="19"/>
      <c r="F4" s="19"/>
      <c r="G4" s="21"/>
      <c r="H4" s="19"/>
      <c r="I4" s="19"/>
      <c r="J4" s="1"/>
    </row>
    <row r="5" spans="1:10" ht="37.5" customHeight="1">
      <c r="A5" s="55" t="s">
        <v>13</v>
      </c>
      <c r="B5" s="57" t="s">
        <v>14</v>
      </c>
      <c r="C5" s="57" t="s">
        <v>15</v>
      </c>
      <c r="D5" s="60" t="s">
        <v>16</v>
      </c>
      <c r="E5" s="57" t="s">
        <v>21</v>
      </c>
      <c r="F5" s="58" t="s">
        <v>22</v>
      </c>
      <c r="G5" s="58" t="s">
        <v>23</v>
      </c>
      <c r="H5" s="62" t="s">
        <v>24</v>
      </c>
      <c r="I5" s="57" t="s">
        <v>17</v>
      </c>
      <c r="J5" s="57"/>
    </row>
    <row r="6" spans="1:10" ht="18.75">
      <c r="A6" s="56"/>
      <c r="B6" s="57"/>
      <c r="C6" s="57"/>
      <c r="D6" s="61"/>
      <c r="E6" s="57"/>
      <c r="F6" s="59"/>
      <c r="G6" s="59"/>
      <c r="H6" s="62"/>
      <c r="I6" s="2" t="s">
        <v>18</v>
      </c>
      <c r="J6" s="3" t="s">
        <v>19</v>
      </c>
    </row>
    <row r="7" spans="1:10" ht="18.75">
      <c r="A7" s="56"/>
      <c r="B7" s="4">
        <v>-1</v>
      </c>
      <c r="C7" s="5">
        <v>-2</v>
      </c>
      <c r="D7" s="16" t="s">
        <v>77</v>
      </c>
      <c r="E7" s="5">
        <v>-4</v>
      </c>
      <c r="F7" s="5">
        <v>-5</v>
      </c>
      <c r="G7" s="6" t="s">
        <v>99</v>
      </c>
      <c r="H7" s="52" t="s">
        <v>25</v>
      </c>
      <c r="I7" s="5">
        <v>-8</v>
      </c>
      <c r="J7" s="7" t="s">
        <v>100</v>
      </c>
    </row>
    <row r="8" spans="1:10" ht="15.75">
      <c r="A8" s="23"/>
      <c r="B8" s="23" t="s">
        <v>26</v>
      </c>
      <c r="C8" s="24"/>
      <c r="D8" s="25"/>
      <c r="E8" s="26"/>
      <c r="F8" s="26"/>
      <c r="G8" s="26"/>
      <c r="H8" s="27"/>
      <c r="I8" s="26"/>
      <c r="J8" s="43"/>
    </row>
    <row r="9" spans="1:10" ht="15.75">
      <c r="A9" s="23">
        <v>311</v>
      </c>
      <c r="B9" s="23" t="s">
        <v>27</v>
      </c>
      <c r="C9" s="24"/>
      <c r="D9" s="25"/>
      <c r="E9" s="26"/>
      <c r="F9" s="26"/>
      <c r="G9" s="26"/>
      <c r="H9" s="53" t="s">
        <v>101</v>
      </c>
      <c r="I9" s="24"/>
      <c r="J9" s="44"/>
    </row>
    <row r="10" spans="1:10" ht="15.75">
      <c r="A10" s="28" t="s">
        <v>6</v>
      </c>
      <c r="B10" s="26" t="s">
        <v>28</v>
      </c>
      <c r="C10" s="24">
        <v>827846.52</v>
      </c>
      <c r="D10" s="24">
        <v>388478.57998309482</v>
      </c>
      <c r="E10" s="29">
        <v>-0.13974345249959358</v>
      </c>
      <c r="F10" s="24">
        <f t="shared" ref="F10:F24" si="0">+C10*E10</f>
        <v>-115686.13084457385</v>
      </c>
      <c r="G10" s="24">
        <f t="shared" ref="G10:G24" si="1">+C10-D10-F10</f>
        <v>555054.07086147903</v>
      </c>
      <c r="H10" s="50"/>
      <c r="I10" s="24">
        <v>138763.51771536976</v>
      </c>
      <c r="J10" s="44">
        <f>+I10/C10</f>
        <v>0.16761985991723413</v>
      </c>
    </row>
    <row r="11" spans="1:10" ht="15.75">
      <c r="A11" s="28" t="s">
        <v>6</v>
      </c>
      <c r="B11" s="26" t="s">
        <v>29</v>
      </c>
      <c r="C11" s="24">
        <v>19684801.260000002</v>
      </c>
      <c r="D11" s="24">
        <v>14882443.184038106</v>
      </c>
      <c r="E11" s="29">
        <v>-0.41923035749878074</v>
      </c>
      <c r="F11" s="24">
        <f t="shared" si="0"/>
        <v>-8252466.2695222506</v>
      </c>
      <c r="G11" s="24">
        <f t="shared" si="1"/>
        <v>13054824.345484145</v>
      </c>
      <c r="H11" s="50"/>
      <c r="I11" s="24">
        <v>3263706.0863710362</v>
      </c>
      <c r="J11" s="44">
        <f>+I11/C11</f>
        <v>0.16579827468225281</v>
      </c>
    </row>
    <row r="12" spans="1:10" ht="15.75">
      <c r="A12" s="28" t="s">
        <v>6</v>
      </c>
      <c r="B12" s="26" t="s">
        <v>30</v>
      </c>
      <c r="C12" s="24">
        <v>129103038.51000002</v>
      </c>
      <c r="D12" s="24">
        <v>21487587.91113678</v>
      </c>
      <c r="E12" s="29">
        <v>-1.7367330082497877E-2</v>
      </c>
      <c r="F12" s="24">
        <f t="shared" si="0"/>
        <v>-2242175.0844566054</v>
      </c>
      <c r="G12" s="24">
        <f t="shared" si="1"/>
        <v>109857625.68331985</v>
      </c>
      <c r="H12" s="50"/>
      <c r="I12" s="24">
        <v>8450586.5910246074</v>
      </c>
      <c r="J12" s="44">
        <f>+I12/C12</f>
        <v>6.5456140216018574E-2</v>
      </c>
    </row>
    <row r="13" spans="1:10" ht="15.75">
      <c r="A13" s="28" t="s">
        <v>6</v>
      </c>
      <c r="B13" s="26" t="s">
        <v>31</v>
      </c>
      <c r="C13" s="24">
        <v>3057966.1899999995</v>
      </c>
      <c r="D13" s="24">
        <v>870092.10515082092</v>
      </c>
      <c r="E13" s="29">
        <v>-1.736733008249788E-2</v>
      </c>
      <c r="F13" s="24">
        <f t="shared" si="0"/>
        <v>-53108.708202848422</v>
      </c>
      <c r="G13" s="24">
        <f t="shared" si="1"/>
        <v>2240982.793052027</v>
      </c>
      <c r="H13" s="50"/>
      <c r="I13" s="24">
        <v>172383.29177323284</v>
      </c>
      <c r="J13" s="44">
        <f>+I13/C13</f>
        <v>5.6371876293777094E-2</v>
      </c>
    </row>
    <row r="14" spans="1:10" ht="15.75">
      <c r="A14" s="28" t="s">
        <v>6</v>
      </c>
      <c r="B14" s="26" t="s">
        <v>32</v>
      </c>
      <c r="C14" s="24">
        <v>2751578.4299999997</v>
      </c>
      <c r="D14" s="24">
        <v>783746.63297443348</v>
      </c>
      <c r="E14" s="29">
        <v>-1.7367330082497877E-2</v>
      </c>
      <c r="F14" s="24">
        <f t="shared" si="0"/>
        <v>-47787.570841691275</v>
      </c>
      <c r="G14" s="24">
        <f t="shared" si="1"/>
        <v>2015619.3678672574</v>
      </c>
      <c r="H14" s="50"/>
      <c r="I14" s="24">
        <v>155047.64368209668</v>
      </c>
      <c r="J14" s="44">
        <f>+I14/C14</f>
        <v>5.6348618666158354E-2</v>
      </c>
    </row>
    <row r="15" spans="1:10" ht="15.75">
      <c r="A15" s="28">
        <v>311</v>
      </c>
      <c r="B15" s="26" t="s">
        <v>0</v>
      </c>
      <c r="C15" s="24">
        <v>-0.01</v>
      </c>
      <c r="D15" s="24">
        <v>-0.01</v>
      </c>
      <c r="E15" s="29">
        <v>-0.05</v>
      </c>
      <c r="F15" s="24">
        <f t="shared" si="0"/>
        <v>5.0000000000000001E-4</v>
      </c>
      <c r="G15" s="24">
        <f t="shared" si="1"/>
        <v>-5.0000000000000001E-4</v>
      </c>
      <c r="H15" s="50"/>
      <c r="I15" s="24"/>
      <c r="J15" s="44"/>
    </row>
    <row r="16" spans="1:10" ht="15.75">
      <c r="A16" s="28" t="s">
        <v>6</v>
      </c>
      <c r="B16" s="26" t="s">
        <v>39</v>
      </c>
      <c r="C16" s="24">
        <v>3472258.8200000003</v>
      </c>
      <c r="D16" s="24">
        <v>1675600.2848675877</v>
      </c>
      <c r="E16" s="29">
        <v>-0.10292497361405616</v>
      </c>
      <c r="F16" s="24">
        <f t="shared" si="0"/>
        <v>-357382.14742967382</v>
      </c>
      <c r="G16" s="24">
        <f t="shared" si="1"/>
        <v>2154040.6825620863</v>
      </c>
      <c r="H16" s="50"/>
      <c r="I16" s="24">
        <v>307720.09750886948</v>
      </c>
      <c r="J16" s="44">
        <f t="shared" ref="J16:J22" si="2">+I16/C16</f>
        <v>8.8622453987709779E-2</v>
      </c>
    </row>
    <row r="17" spans="1:10" ht="15.75">
      <c r="A17" s="28" t="s">
        <v>6</v>
      </c>
      <c r="B17" s="26" t="s">
        <v>33</v>
      </c>
      <c r="C17" s="24">
        <v>29566423.799999997</v>
      </c>
      <c r="D17" s="24">
        <v>15429326.620349267</v>
      </c>
      <c r="E17" s="29">
        <v>-0.10292497361405617</v>
      </c>
      <c r="F17" s="24">
        <f t="shared" si="0"/>
        <v>-3043123.389477002</v>
      </c>
      <c r="G17" s="24">
        <f t="shared" si="1"/>
        <v>17180220.569127731</v>
      </c>
      <c r="H17" s="50"/>
      <c r="I17" s="24">
        <v>2454317.2241611048</v>
      </c>
      <c r="J17" s="44">
        <f t="shared" si="2"/>
        <v>8.3010283582592256E-2</v>
      </c>
    </row>
    <row r="18" spans="1:10" ht="15.75">
      <c r="A18" s="28" t="s">
        <v>6</v>
      </c>
      <c r="B18" s="26" t="s">
        <v>34</v>
      </c>
      <c r="C18" s="24">
        <v>28082977.780000001</v>
      </c>
      <c r="D18" s="24">
        <v>10108575.684430018</v>
      </c>
      <c r="E18" s="29">
        <v>-4.1377599539968869E-2</v>
      </c>
      <c r="F18" s="24">
        <f t="shared" si="0"/>
        <v>-1162006.208470684</v>
      </c>
      <c r="G18" s="24">
        <f t="shared" si="1"/>
        <v>19136408.304040667</v>
      </c>
      <c r="H18" s="50"/>
      <c r="I18" s="24">
        <v>1063133.7946689259</v>
      </c>
      <c r="J18" s="44">
        <f t="shared" si="2"/>
        <v>3.7856875542096657E-2</v>
      </c>
    </row>
    <row r="19" spans="1:10" ht="15.75">
      <c r="A19" s="28" t="s">
        <v>6</v>
      </c>
      <c r="B19" s="26" t="s">
        <v>35</v>
      </c>
      <c r="C19" s="24">
        <v>1911983.9269196852</v>
      </c>
      <c r="D19" s="24">
        <v>619028.52994736203</v>
      </c>
      <c r="E19" s="29">
        <v>-4.1377599539968869E-2</v>
      </c>
      <c r="F19" s="24">
        <f t="shared" si="0"/>
        <v>-79113.305254939842</v>
      </c>
      <c r="G19" s="24">
        <f t="shared" si="1"/>
        <v>1372068.7022272632</v>
      </c>
      <c r="H19" s="50"/>
      <c r="I19" s="24">
        <v>686034.35111363162</v>
      </c>
      <c r="J19" s="44">
        <f t="shared" si="2"/>
        <v>0.35880759323059369</v>
      </c>
    </row>
    <row r="20" spans="1:10" ht="15.75">
      <c r="A20" s="28" t="s">
        <v>6</v>
      </c>
      <c r="B20" s="26" t="s">
        <v>36</v>
      </c>
      <c r="C20" s="24">
        <v>2138683.2696691463</v>
      </c>
      <c r="D20" s="24">
        <v>713504.88313264924</v>
      </c>
      <c r="E20" s="29">
        <v>-4.1377599539968862E-2</v>
      </c>
      <c r="F20" s="24">
        <f t="shared" si="0"/>
        <v>-88493.579875201176</v>
      </c>
      <c r="G20" s="24">
        <f t="shared" si="1"/>
        <v>1513671.9664116984</v>
      </c>
      <c r="H20" s="50"/>
      <c r="I20" s="24">
        <v>302734.39328233962</v>
      </c>
      <c r="J20" s="44">
        <f t="shared" si="2"/>
        <v>0.14155176578772813</v>
      </c>
    </row>
    <row r="21" spans="1:10" ht="15.75">
      <c r="A21" s="28" t="s">
        <v>6</v>
      </c>
      <c r="B21" s="26" t="s">
        <v>37</v>
      </c>
      <c r="C21" s="24">
        <v>7443522.3000000007</v>
      </c>
      <c r="D21" s="24">
        <v>3550958.4237891901</v>
      </c>
      <c r="E21" s="29">
        <v>-4.1377599539968869E-2</v>
      </c>
      <c r="F21" s="24">
        <f t="shared" si="0"/>
        <v>-307995.08489622804</v>
      </c>
      <c r="G21" s="24">
        <f t="shared" si="1"/>
        <v>4200558.9611070389</v>
      </c>
      <c r="H21" s="50"/>
      <c r="I21" s="24">
        <v>840111.79222140764</v>
      </c>
      <c r="J21" s="44">
        <f t="shared" si="2"/>
        <v>0.11286481834297823</v>
      </c>
    </row>
    <row r="22" spans="1:10" ht="15.75">
      <c r="A22" s="28" t="s">
        <v>6</v>
      </c>
      <c r="B22" s="26" t="s">
        <v>38</v>
      </c>
      <c r="C22" s="24">
        <v>9427830.6993609089</v>
      </c>
      <c r="D22" s="24">
        <v>3426971.5911901789</v>
      </c>
      <c r="E22" s="29">
        <v>-4.1377599539968862E-2</v>
      </c>
      <c r="F22" s="24">
        <f t="shared" si="0"/>
        <v>-390101.00320878025</v>
      </c>
      <c r="G22" s="24">
        <f t="shared" si="1"/>
        <v>6390960.1113795107</v>
      </c>
      <c r="H22" s="50"/>
      <c r="I22" s="24">
        <v>355053.33952108386</v>
      </c>
      <c r="J22" s="44">
        <f t="shared" si="2"/>
        <v>3.7660131035780281E-2</v>
      </c>
    </row>
    <row r="23" spans="1:10" ht="15.75">
      <c r="A23" s="28">
        <v>311</v>
      </c>
      <c r="B23" s="26" t="s">
        <v>1</v>
      </c>
      <c r="C23" s="24">
        <v>1926378.08</v>
      </c>
      <c r="D23" s="24">
        <v>177442.96917977961</v>
      </c>
      <c r="E23" s="29">
        <v>-0.17564184850872094</v>
      </c>
      <c r="F23" s="24">
        <f t="shared" si="0"/>
        <v>-338352.60689788073</v>
      </c>
      <c r="G23" s="24">
        <f t="shared" si="1"/>
        <v>2087287.7177181013</v>
      </c>
      <c r="H23" s="50"/>
      <c r="I23" s="24">
        <v>69576.257257270059</v>
      </c>
      <c r="J23" s="44">
        <f t="shared" ref="J23" si="3">+I23/C23</f>
        <v>3.6117654150876789E-2</v>
      </c>
    </row>
    <row r="24" spans="1:10" ht="15.75">
      <c r="A24" s="28" t="s">
        <v>6</v>
      </c>
      <c r="B24" s="26" t="s">
        <v>2</v>
      </c>
      <c r="C24" s="24">
        <v>568325.78</v>
      </c>
      <c r="D24" s="24">
        <v>232815.73391479015</v>
      </c>
      <c r="E24" s="29">
        <v>-4.1377599539968862E-2</v>
      </c>
      <c r="F24" s="24">
        <f t="shared" si="0"/>
        <v>-23515.956533080447</v>
      </c>
      <c r="G24" s="24">
        <f t="shared" si="1"/>
        <v>359026.00261829031</v>
      </c>
      <c r="H24" s="50"/>
      <c r="I24" s="24">
        <v>19945.889034349464</v>
      </c>
      <c r="J24" s="44">
        <f>+I24/C24</f>
        <v>3.5095872361006503E-2</v>
      </c>
    </row>
    <row r="25" spans="1:10" ht="15.75">
      <c r="A25" s="26"/>
      <c r="B25" s="26" t="s">
        <v>40</v>
      </c>
      <c r="C25" s="30">
        <v>239963615.35594982</v>
      </c>
      <c r="D25" s="30">
        <v>74346573.124084055</v>
      </c>
      <c r="E25" s="29"/>
      <c r="F25" s="30">
        <f>SUM(F10:F24)</f>
        <v>-16501307.045411438</v>
      </c>
      <c r="G25" s="30">
        <f>SUM(G10:G24)</f>
        <v>182118349.27727717</v>
      </c>
      <c r="H25" s="31"/>
      <c r="I25" s="30">
        <f>SUM(I10:I24)</f>
        <v>18279114.26933533</v>
      </c>
      <c r="J25" s="45">
        <f>+I25/C25</f>
        <v>7.6174524384544806E-2</v>
      </c>
    </row>
    <row r="26" spans="1:10" ht="15.75">
      <c r="A26" s="28" t="s">
        <v>6</v>
      </c>
      <c r="B26" s="26" t="s">
        <v>48</v>
      </c>
      <c r="C26" s="24">
        <v>63917624</v>
      </c>
      <c r="D26" s="24">
        <v>63917624</v>
      </c>
      <c r="E26" s="29"/>
      <c r="F26" s="32"/>
      <c r="G26" s="26"/>
      <c r="H26" s="27"/>
      <c r="I26" s="24"/>
      <c r="J26" s="44"/>
    </row>
    <row r="27" spans="1:10" ht="15.75">
      <c r="A27" s="26"/>
      <c r="B27" s="26" t="s">
        <v>41</v>
      </c>
      <c r="C27" s="30">
        <f>+C25+C26</f>
        <v>303881239.35594982</v>
      </c>
      <c r="D27" s="30">
        <f>+D25+D26</f>
        <v>138264197.12408406</v>
      </c>
      <c r="E27" s="29">
        <f>F27/C27</f>
        <v>-5.430182883413448E-2</v>
      </c>
      <c r="F27" s="30">
        <f t="shared" ref="F27:I27" si="4">+F25+F26</f>
        <v>-16501307.045411438</v>
      </c>
      <c r="G27" s="30">
        <f t="shared" si="4"/>
        <v>182118349.27727717</v>
      </c>
      <c r="H27" s="30">
        <f t="shared" si="4"/>
        <v>0</v>
      </c>
      <c r="I27" s="30">
        <f t="shared" si="4"/>
        <v>18279114.26933533</v>
      </c>
      <c r="J27" s="45">
        <f>+I27/C27</f>
        <v>6.0152164405003553E-2</v>
      </c>
    </row>
    <row r="28" spans="1:10" ht="15.75">
      <c r="A28" s="26"/>
      <c r="B28" s="26"/>
      <c r="C28" s="24"/>
      <c r="D28" s="24"/>
      <c r="E28" s="29"/>
      <c r="F28" s="26"/>
      <c r="G28" s="26"/>
      <c r="H28" s="27"/>
      <c r="I28" s="24"/>
      <c r="J28" s="44"/>
    </row>
    <row r="29" spans="1:10" ht="15.75">
      <c r="A29" s="23">
        <v>312</v>
      </c>
      <c r="B29" s="23" t="s">
        <v>42</v>
      </c>
      <c r="C29" s="24"/>
      <c r="D29" s="24"/>
      <c r="E29" s="29"/>
      <c r="F29" s="26"/>
      <c r="G29" s="26"/>
      <c r="H29" s="27"/>
      <c r="I29" s="24"/>
      <c r="J29" s="43"/>
    </row>
    <row r="30" spans="1:10" ht="15.75">
      <c r="A30" s="26" t="s">
        <v>7</v>
      </c>
      <c r="B30" s="26" t="s">
        <v>28</v>
      </c>
      <c r="C30" s="24">
        <v>1012765.4299999997</v>
      </c>
      <c r="D30" s="24">
        <v>471866.35158777673</v>
      </c>
      <c r="E30" s="29">
        <v>-0.13974345249959358</v>
      </c>
      <c r="F30" s="24">
        <f t="shared" ref="F30:F42" si="5">+C30*E30</f>
        <v>-141527.33776043542</v>
      </c>
      <c r="G30" s="24">
        <f t="shared" ref="G30:G42" si="6">+C30-D30-F30</f>
        <v>682426.41617265833</v>
      </c>
      <c r="H30" s="50"/>
      <c r="I30" s="24">
        <v>170606.60404316458</v>
      </c>
      <c r="J30" s="44">
        <f t="shared" ref="J30:J43" si="7">+I30/C30</f>
        <v>0.1684561883625556</v>
      </c>
    </row>
    <row r="31" spans="1:10" ht="15.75">
      <c r="A31" s="26" t="s">
        <v>7</v>
      </c>
      <c r="B31" s="26" t="s">
        <v>29</v>
      </c>
      <c r="C31" s="24">
        <v>60534154.060000002</v>
      </c>
      <c r="D31" s="24">
        <v>43378393.995343022</v>
      </c>
      <c r="E31" s="29">
        <v>-0.41923035749878074</v>
      </c>
      <c r="F31" s="24">
        <f t="shared" si="5"/>
        <v>-25377755.047460072</v>
      </c>
      <c r="G31" s="24">
        <f t="shared" si="6"/>
        <v>42533515.112117052</v>
      </c>
      <c r="H31" s="50"/>
      <c r="I31" s="24">
        <v>10633378.778029263</v>
      </c>
      <c r="J31" s="44">
        <f t="shared" si="7"/>
        <v>0.17565916205733564</v>
      </c>
    </row>
    <row r="32" spans="1:10" ht="15.75">
      <c r="A32" s="26" t="s">
        <v>7</v>
      </c>
      <c r="B32" s="26" t="s">
        <v>30</v>
      </c>
      <c r="C32" s="24">
        <v>5307683.1800000006</v>
      </c>
      <c r="D32" s="24">
        <v>1741100.870229586</v>
      </c>
      <c r="E32" s="29">
        <v>-1.736733008249788E-2</v>
      </c>
      <c r="F32" s="24">
        <f t="shared" si="5"/>
        <v>-92180.285760382016</v>
      </c>
      <c r="G32" s="24">
        <f t="shared" si="6"/>
        <v>3658762.5955307968</v>
      </c>
      <c r="H32" s="50"/>
      <c r="I32" s="24">
        <v>281443.27657929208</v>
      </c>
      <c r="J32" s="44">
        <f t="shared" si="7"/>
        <v>5.3025636051489425E-2</v>
      </c>
    </row>
    <row r="33" spans="1:10" ht="15.75">
      <c r="A33" s="26" t="s">
        <v>7</v>
      </c>
      <c r="B33" s="26" t="s">
        <v>31</v>
      </c>
      <c r="C33" s="24">
        <v>39355417.07</v>
      </c>
      <c r="D33" s="24">
        <v>11885620.301783042</v>
      </c>
      <c r="E33" s="29">
        <v>-1.7367330082497877E-2</v>
      </c>
      <c r="F33" s="24">
        <f t="shared" si="5"/>
        <v>-683498.51878906146</v>
      </c>
      <c r="G33" s="24">
        <f t="shared" si="6"/>
        <v>28153295.287006021</v>
      </c>
      <c r="H33" s="50"/>
      <c r="I33" s="24">
        <v>2165638.0990004633</v>
      </c>
      <c r="J33" s="44">
        <f t="shared" si="7"/>
        <v>5.5027700383622521E-2</v>
      </c>
    </row>
    <row r="34" spans="1:10" ht="15.75">
      <c r="A34" s="26" t="s">
        <v>7</v>
      </c>
      <c r="B34" s="26" t="s">
        <v>32</v>
      </c>
      <c r="C34" s="24">
        <v>41035808.630000003</v>
      </c>
      <c r="D34" s="24">
        <v>11801698.809885133</v>
      </c>
      <c r="E34" s="29">
        <v>-1.736733008249788E-2</v>
      </c>
      <c r="F34" s="24">
        <f t="shared" si="5"/>
        <v>-712682.43367942516</v>
      </c>
      <c r="G34" s="24">
        <f t="shared" si="6"/>
        <v>29946792.253794294</v>
      </c>
      <c r="H34" s="50"/>
      <c r="I34" s="24">
        <v>2303599.404138023</v>
      </c>
      <c r="J34" s="44">
        <f t="shared" si="7"/>
        <v>5.6136322910277273E-2</v>
      </c>
    </row>
    <row r="35" spans="1:10" ht="15.75">
      <c r="A35" s="26" t="s">
        <v>7</v>
      </c>
      <c r="B35" s="26" t="s">
        <v>39</v>
      </c>
      <c r="C35" s="24">
        <v>2891968.9899999998</v>
      </c>
      <c r="D35" s="24">
        <v>1540297.2154486387</v>
      </c>
      <c r="E35" s="29">
        <v>-0.10292497361405617</v>
      </c>
      <c r="F35" s="24">
        <f t="shared" si="5"/>
        <v>-297655.83198841865</v>
      </c>
      <c r="G35" s="24">
        <f t="shared" si="6"/>
        <v>1649327.6065397798</v>
      </c>
      <c r="H35" s="50"/>
      <c r="I35" s="24">
        <v>235618.2295056828</v>
      </c>
      <c r="J35" s="44">
        <f t="shared" si="7"/>
        <v>8.1473290453810437E-2</v>
      </c>
    </row>
    <row r="36" spans="1:10" ht="15.75">
      <c r="A36" s="26" t="s">
        <v>7</v>
      </c>
      <c r="B36" s="26" t="s">
        <v>33</v>
      </c>
      <c r="C36" s="24">
        <v>121567392.25</v>
      </c>
      <c r="D36" s="24">
        <v>57453244.233022988</v>
      </c>
      <c r="E36" s="29">
        <v>-0.10292497361405616</v>
      </c>
      <c r="F36" s="24">
        <f t="shared" si="5"/>
        <v>-12512320.639660865</v>
      </c>
      <c r="G36" s="24">
        <f t="shared" si="6"/>
        <v>76626468.656637877</v>
      </c>
      <c r="H36" s="50"/>
      <c r="I36" s="24">
        <v>10946638.379519697</v>
      </c>
      <c r="J36" s="44">
        <f t="shared" si="7"/>
        <v>9.004584351869814E-2</v>
      </c>
    </row>
    <row r="37" spans="1:10" ht="15.75">
      <c r="A37" s="26" t="s">
        <v>7</v>
      </c>
      <c r="B37" s="26" t="s">
        <v>34</v>
      </c>
      <c r="C37" s="24">
        <v>23057825.890000001</v>
      </c>
      <c r="D37" s="24">
        <v>9434525.4340940211</v>
      </c>
      <c r="E37" s="29">
        <v>-4.1377599539968869E-2</v>
      </c>
      <c r="F37" s="24">
        <f t="shared" si="5"/>
        <v>-954077.48593874637</v>
      </c>
      <c r="G37" s="24">
        <f t="shared" si="6"/>
        <v>14577377.941844726</v>
      </c>
      <c r="H37" s="50"/>
      <c r="I37" s="24">
        <v>809854.33010248479</v>
      </c>
      <c r="J37" s="44">
        <f t="shared" si="7"/>
        <v>3.5122753288449118E-2</v>
      </c>
    </row>
    <row r="38" spans="1:10" ht="15.75">
      <c r="A38" s="26" t="s">
        <v>7</v>
      </c>
      <c r="B38" s="26" t="s">
        <v>35</v>
      </c>
      <c r="C38" s="24">
        <v>15552034.803328004</v>
      </c>
      <c r="D38" s="24">
        <v>8193444.9538978199</v>
      </c>
      <c r="E38" s="29">
        <v>-4.1377599539968862E-2</v>
      </c>
      <c r="F38" s="24">
        <f t="shared" si="5"/>
        <v>-643505.86812376452</v>
      </c>
      <c r="G38" s="24">
        <f t="shared" si="6"/>
        <v>8002095.7175539481</v>
      </c>
      <c r="H38" s="50"/>
      <c r="I38" s="24">
        <v>4001047.858776974</v>
      </c>
      <c r="J38" s="44">
        <f t="shared" si="7"/>
        <v>0.25726844810820404</v>
      </c>
    </row>
    <row r="39" spans="1:10" ht="15.75">
      <c r="A39" s="26" t="s">
        <v>7</v>
      </c>
      <c r="B39" s="26" t="s">
        <v>36</v>
      </c>
      <c r="C39" s="24">
        <v>32836732.871748079</v>
      </c>
      <c r="D39" s="24">
        <v>14829278.176187793</v>
      </c>
      <c r="E39" s="29">
        <v>-4.1377599539968869E-2</v>
      </c>
      <c r="F39" s="24">
        <f t="shared" si="5"/>
        <v>-1358705.182968124</v>
      </c>
      <c r="G39" s="24">
        <f t="shared" si="6"/>
        <v>19366159.878528409</v>
      </c>
      <c r="H39" s="50"/>
      <c r="I39" s="24">
        <v>3873231.9757056818</v>
      </c>
      <c r="J39" s="44">
        <f t="shared" si="7"/>
        <v>0.11795424322004081</v>
      </c>
    </row>
    <row r="40" spans="1:10" ht="15.75">
      <c r="A40" s="26" t="s">
        <v>7</v>
      </c>
      <c r="B40" s="26" t="s">
        <v>37</v>
      </c>
      <c r="C40" s="24">
        <v>55955054.140763596</v>
      </c>
      <c r="D40" s="24">
        <v>23483838.537463382</v>
      </c>
      <c r="E40" s="29">
        <v>-4.1377599539968869E-2</v>
      </c>
      <c r="F40" s="24">
        <f t="shared" si="5"/>
        <v>-2315285.8224737928</v>
      </c>
      <c r="G40" s="24">
        <f t="shared" si="6"/>
        <v>34786501.425774008</v>
      </c>
      <c r="H40" s="50"/>
      <c r="I40" s="24">
        <v>6957300.2851548018</v>
      </c>
      <c r="J40" s="44">
        <f t="shared" si="7"/>
        <v>0.12433729878363868</v>
      </c>
    </row>
    <row r="41" spans="1:10" ht="15.75">
      <c r="A41" s="26" t="s">
        <v>7</v>
      </c>
      <c r="B41" s="26" t="s">
        <v>38</v>
      </c>
      <c r="C41" s="24">
        <v>78863802.814160302</v>
      </c>
      <c r="D41" s="24">
        <v>31540216.664198156</v>
      </c>
      <c r="E41" s="29">
        <v>-4.1377599539968869E-2</v>
      </c>
      <c r="F41" s="24">
        <f t="shared" si="5"/>
        <v>-3263194.8510433948</v>
      </c>
      <c r="G41" s="24">
        <f t="shared" si="6"/>
        <v>50586781.001005538</v>
      </c>
      <c r="H41" s="50"/>
      <c r="I41" s="24">
        <v>2810376.7222780855</v>
      </c>
      <c r="J41" s="44">
        <f t="shared" si="7"/>
        <v>3.563582558782559E-2</v>
      </c>
    </row>
    <row r="42" spans="1:10" ht="15.75">
      <c r="A42" s="26" t="s">
        <v>7</v>
      </c>
      <c r="B42" s="26" t="s">
        <v>1</v>
      </c>
      <c r="C42" s="24">
        <v>114139.68000000001</v>
      </c>
      <c r="D42" s="24">
        <v>20449.906474236795</v>
      </c>
      <c r="E42" s="29">
        <v>-0.17564184850872094</v>
      </c>
      <c r="F42" s="24">
        <f t="shared" si="5"/>
        <v>-20047.704383393888</v>
      </c>
      <c r="G42" s="24">
        <f t="shared" si="6"/>
        <v>113737.47790915711</v>
      </c>
      <c r="H42" s="50"/>
      <c r="I42" s="24">
        <v>3791.2492636385705</v>
      </c>
      <c r="J42" s="44">
        <f t="shared" si="7"/>
        <v>3.3215874301019334E-2</v>
      </c>
    </row>
    <row r="43" spans="1:10" ht="15.75">
      <c r="A43" s="26"/>
      <c r="B43" s="26" t="s">
        <v>43</v>
      </c>
      <c r="C43" s="30">
        <f>SUM(C30:C42)</f>
        <v>478084779.80999994</v>
      </c>
      <c r="D43" s="30">
        <f>SUM(D30:D42)</f>
        <v>215773975.4496156</v>
      </c>
      <c r="E43" s="33">
        <f>F43/C43</f>
        <v>-0.10117962138274723</v>
      </c>
      <c r="F43" s="30">
        <f>SUM(F30:F42)</f>
        <v>-48372437.010029875</v>
      </c>
      <c r="G43" s="30">
        <f>SUM(G30:G42)</f>
        <v>310683241.37041432</v>
      </c>
      <c r="H43" s="30" t="s">
        <v>11</v>
      </c>
      <c r="I43" s="30">
        <f>SUM(I30:I42)</f>
        <v>45192525.192097262</v>
      </c>
      <c r="J43" s="45">
        <f t="shared" si="7"/>
        <v>9.4528265907267817E-2</v>
      </c>
    </row>
    <row r="44" spans="1:10" ht="15.75">
      <c r="A44" s="26"/>
      <c r="B44" s="26"/>
      <c r="C44" s="24"/>
      <c r="D44" s="24"/>
      <c r="E44" s="26"/>
      <c r="F44" s="26"/>
      <c r="G44" s="26"/>
      <c r="H44" s="27"/>
      <c r="I44" s="24"/>
      <c r="J44" s="43"/>
    </row>
    <row r="45" spans="1:10" s="13" customFormat="1" ht="15.75">
      <c r="A45" s="26">
        <v>312.10000000000002</v>
      </c>
      <c r="B45" s="26" t="s">
        <v>76</v>
      </c>
      <c r="C45" s="24">
        <v>1061826.82</v>
      </c>
      <c r="D45" s="24">
        <v>198961.77121029852</v>
      </c>
      <c r="E45" s="29">
        <v>0</v>
      </c>
      <c r="F45" s="24">
        <f>+C45*E45</f>
        <v>0</v>
      </c>
      <c r="G45" s="24">
        <f>+C45-D45-F45</f>
        <v>862865.04878970154</v>
      </c>
      <c r="H45" s="50"/>
      <c r="I45" s="24">
        <v>123266.43554138593</v>
      </c>
      <c r="J45" s="44">
        <f>+I45/C45</f>
        <v>0.11608902056305748</v>
      </c>
    </row>
    <row r="46" spans="1:10" s="13" customFormat="1" ht="15.75">
      <c r="A46" s="26"/>
      <c r="B46" s="26"/>
      <c r="C46" s="24"/>
      <c r="D46" s="24"/>
      <c r="E46" s="26"/>
      <c r="F46" s="26"/>
      <c r="G46" s="26"/>
      <c r="H46" s="27"/>
      <c r="I46" s="24"/>
      <c r="J46" s="43"/>
    </row>
    <row r="47" spans="1:10" ht="15.75">
      <c r="A47" s="23">
        <v>314</v>
      </c>
      <c r="B47" s="23" t="s">
        <v>45</v>
      </c>
      <c r="C47" s="24"/>
      <c r="D47" s="24"/>
      <c r="E47" s="26"/>
      <c r="F47" s="26"/>
      <c r="G47" s="26"/>
      <c r="H47" s="27"/>
      <c r="I47" s="24"/>
      <c r="J47" s="43"/>
    </row>
    <row r="48" spans="1:10" ht="30" customHeight="1">
      <c r="A48" s="26" t="s">
        <v>8</v>
      </c>
      <c r="B48" s="26" t="s">
        <v>28</v>
      </c>
      <c r="C48" s="24">
        <v>316523.68</v>
      </c>
      <c r="D48" s="24">
        <v>160496.45955714255</v>
      </c>
      <c r="E48" s="29">
        <v>-0.13974345249959358</v>
      </c>
      <c r="F48" s="24">
        <f t="shared" ref="F48:F59" si="8">+C48*E48</f>
        <v>-44232.111841076556</v>
      </c>
      <c r="G48" s="24">
        <f t="shared" ref="G48:G59" si="9">+C48-D48-F48</f>
        <v>200259.332283934</v>
      </c>
      <c r="H48" s="50"/>
      <c r="I48" s="24">
        <v>50064.833070983499</v>
      </c>
      <c r="J48" s="44">
        <f t="shared" ref="J48:J60" si="10">+I48/C48</f>
        <v>0.15817089284120386</v>
      </c>
    </row>
    <row r="49" spans="1:10" ht="15.75">
      <c r="A49" s="26" t="s">
        <v>8</v>
      </c>
      <c r="B49" s="26" t="s">
        <v>29</v>
      </c>
      <c r="C49" s="24">
        <v>18427011.300000001</v>
      </c>
      <c r="D49" s="24">
        <v>13817076.129054986</v>
      </c>
      <c r="E49" s="29">
        <v>-0.41923035749878074</v>
      </c>
      <c r="F49" s="24">
        <f t="shared" si="8"/>
        <v>-7725162.5349330725</v>
      </c>
      <c r="G49" s="24">
        <f t="shared" si="9"/>
        <v>12335097.705878086</v>
      </c>
      <c r="H49" s="50"/>
      <c r="I49" s="24">
        <v>3083774.4264695216</v>
      </c>
      <c r="J49" s="44">
        <f t="shared" si="10"/>
        <v>0.16735076438953078</v>
      </c>
    </row>
    <row r="50" spans="1:10" ht="15.75">
      <c r="A50" s="26" t="s">
        <v>8</v>
      </c>
      <c r="B50" s="26" t="s">
        <v>30</v>
      </c>
      <c r="C50" s="24">
        <v>1099747.3199999998</v>
      </c>
      <c r="D50" s="24">
        <v>249843.16087811018</v>
      </c>
      <c r="E50" s="29">
        <v>-1.7367330082497877E-2</v>
      </c>
      <c r="F50" s="24">
        <f t="shared" si="8"/>
        <v>-19099.674713782417</v>
      </c>
      <c r="G50" s="24">
        <f t="shared" si="9"/>
        <v>869003.83383567201</v>
      </c>
      <c r="H50" s="50"/>
      <c r="I50" s="24">
        <v>66846.448756590165</v>
      </c>
      <c r="J50" s="44">
        <f t="shared" si="10"/>
        <v>6.0783461383284096E-2</v>
      </c>
    </row>
    <row r="51" spans="1:10" ht="15.75">
      <c r="A51" s="26" t="s">
        <v>8</v>
      </c>
      <c r="B51" s="26" t="s">
        <v>31</v>
      </c>
      <c r="C51" s="24">
        <v>38129257.089999996</v>
      </c>
      <c r="D51" s="24">
        <v>10159421.876527054</v>
      </c>
      <c r="E51" s="29">
        <v>-1.7367330082497877E-2</v>
      </c>
      <c r="F51" s="24">
        <f t="shared" si="8"/>
        <v>-662203.39368245238</v>
      </c>
      <c r="G51" s="24">
        <f t="shared" si="9"/>
        <v>28632038.607155394</v>
      </c>
      <c r="H51" s="50"/>
      <c r="I51" s="24">
        <v>2202464.5082427226</v>
      </c>
      <c r="J51" s="44">
        <f t="shared" si="10"/>
        <v>5.7763110963427448E-2</v>
      </c>
    </row>
    <row r="52" spans="1:10" ht="15.75">
      <c r="A52" s="26" t="s">
        <v>8</v>
      </c>
      <c r="B52" s="26" t="s">
        <v>32</v>
      </c>
      <c r="C52" s="24">
        <v>45063579.499999985</v>
      </c>
      <c r="D52" s="24">
        <v>10544218.244869431</v>
      </c>
      <c r="E52" s="29">
        <v>-1.7367330082497877E-2</v>
      </c>
      <c r="F52" s="24">
        <f t="shared" si="8"/>
        <v>-782634.05987538432</v>
      </c>
      <c r="G52" s="24">
        <f t="shared" si="9"/>
        <v>35301995.315005936</v>
      </c>
      <c r="H52" s="50"/>
      <c r="I52" s="24">
        <v>2715538.1011543013</v>
      </c>
      <c r="J52" s="44">
        <f t="shared" si="10"/>
        <v>6.026015090865789E-2</v>
      </c>
    </row>
    <row r="53" spans="1:10" ht="15.75">
      <c r="A53" s="26" t="s">
        <v>8</v>
      </c>
      <c r="B53" s="26" t="s">
        <v>39</v>
      </c>
      <c r="C53" s="24">
        <v>150433.95000000001</v>
      </c>
      <c r="D53" s="24">
        <v>60537.299047487199</v>
      </c>
      <c r="E53" s="29">
        <v>-0.10292497361405617</v>
      </c>
      <c r="F53" s="24">
        <f t="shared" si="8"/>
        <v>-15483.410334408247</v>
      </c>
      <c r="G53" s="24">
        <f t="shared" si="9"/>
        <v>105380.06128692106</v>
      </c>
      <c r="H53" s="50"/>
      <c r="I53" s="24">
        <v>15054.294469560153</v>
      </c>
      <c r="J53" s="44">
        <f t="shared" si="10"/>
        <v>0.10007245352236083</v>
      </c>
    </row>
    <row r="54" spans="1:10" ht="15.75">
      <c r="A54" s="26" t="s">
        <v>8</v>
      </c>
      <c r="B54" s="26" t="s">
        <v>33</v>
      </c>
      <c r="C54" s="24">
        <v>29770610.789999999</v>
      </c>
      <c r="D54" s="24">
        <v>13171651.285191528</v>
      </c>
      <c r="E54" s="29">
        <v>-0.10292497361405617</v>
      </c>
      <c r="F54" s="24">
        <f t="shared" si="8"/>
        <v>-3064139.3300350858</v>
      </c>
      <c r="G54" s="24">
        <f t="shared" si="9"/>
        <v>19663098.834843557</v>
      </c>
      <c r="H54" s="50"/>
      <c r="I54" s="24">
        <v>2809014.1192633654</v>
      </c>
      <c r="J54" s="44">
        <f t="shared" si="10"/>
        <v>9.4355273362645223E-2</v>
      </c>
    </row>
    <row r="55" spans="1:10" ht="15.75">
      <c r="A55" s="26" t="s">
        <v>8</v>
      </c>
      <c r="B55" s="26" t="s">
        <v>34</v>
      </c>
      <c r="C55" s="24">
        <v>3799176.1900000004</v>
      </c>
      <c r="D55" s="24">
        <v>601209.43624864181</v>
      </c>
      <c r="E55" s="29">
        <v>-4.1377599539968869E-2</v>
      </c>
      <c r="F55" s="24">
        <f t="shared" si="8"/>
        <v>-157200.7909716047</v>
      </c>
      <c r="G55" s="24">
        <f t="shared" si="9"/>
        <v>3355167.5447229631</v>
      </c>
      <c r="H55" s="50"/>
      <c r="I55" s="24">
        <v>186398.19692905352</v>
      </c>
      <c r="J55" s="44">
        <f t="shared" si="10"/>
        <v>4.906279351288878E-2</v>
      </c>
    </row>
    <row r="56" spans="1:10" ht="15.75">
      <c r="A56" s="26" t="s">
        <v>8</v>
      </c>
      <c r="B56" s="26" t="s">
        <v>35</v>
      </c>
      <c r="C56" s="24">
        <v>31611966.742356885</v>
      </c>
      <c r="D56" s="24">
        <v>16043782.843580496</v>
      </c>
      <c r="E56" s="29">
        <v>-4.1377599539968869E-2</v>
      </c>
      <c r="F56" s="24">
        <f t="shared" si="8"/>
        <v>-1308027.3005360574</v>
      </c>
      <c r="G56" s="24">
        <f t="shared" si="9"/>
        <v>16876211.199312449</v>
      </c>
      <c r="H56" s="50"/>
      <c r="I56" s="24">
        <v>8438105.5996562243</v>
      </c>
      <c r="J56" s="44">
        <f t="shared" si="10"/>
        <v>0.26692757424516722</v>
      </c>
    </row>
    <row r="57" spans="1:10" ht="15.75">
      <c r="A57" s="26" t="s">
        <v>8</v>
      </c>
      <c r="B57" s="26" t="s">
        <v>36</v>
      </c>
      <c r="C57" s="24">
        <v>34009548.223772541</v>
      </c>
      <c r="D57" s="24">
        <v>14137878.650513142</v>
      </c>
      <c r="E57" s="29">
        <v>-4.1377599539968869E-2</v>
      </c>
      <c r="F57" s="24">
        <f t="shared" si="8"/>
        <v>-1407233.4669385199</v>
      </c>
      <c r="G57" s="24">
        <f t="shared" si="9"/>
        <v>21278903.040197916</v>
      </c>
      <c r="H57" s="50"/>
      <c r="I57" s="24">
        <v>4255780.6080395831</v>
      </c>
      <c r="J57" s="44">
        <f t="shared" si="10"/>
        <v>0.12513487624233741</v>
      </c>
    </row>
    <row r="58" spans="1:10" ht="15.75">
      <c r="A58" s="26" t="s">
        <v>8</v>
      </c>
      <c r="B58" s="26" t="s">
        <v>37</v>
      </c>
      <c r="C58" s="24">
        <v>63788492.865455315</v>
      </c>
      <c r="D58" s="24">
        <v>21158722.130968451</v>
      </c>
      <c r="E58" s="29">
        <v>-4.1377599539968862E-2</v>
      </c>
      <c r="F58" s="24">
        <f t="shared" si="8"/>
        <v>-2639414.7130449708</v>
      </c>
      <c r="G58" s="24">
        <f t="shared" si="9"/>
        <v>45269185.447531834</v>
      </c>
      <c r="H58" s="50"/>
      <c r="I58" s="24">
        <v>9053837.0895063709</v>
      </c>
      <c r="J58" s="44">
        <f t="shared" si="10"/>
        <v>0.14193527206549633</v>
      </c>
    </row>
    <row r="59" spans="1:10" ht="15.75">
      <c r="A59" s="26" t="s">
        <v>8</v>
      </c>
      <c r="B59" s="26" t="s">
        <v>38</v>
      </c>
      <c r="C59" s="24">
        <v>61728419.388415292</v>
      </c>
      <c r="D59" s="24">
        <v>20853106.707944617</v>
      </c>
      <c r="E59" s="29">
        <v>-4.1377599539968869E-2</v>
      </c>
      <c r="F59" s="24">
        <f t="shared" si="8"/>
        <v>-2554173.817689098</v>
      </c>
      <c r="G59" s="24">
        <f t="shared" si="9"/>
        <v>43429486.498159774</v>
      </c>
      <c r="H59" s="50"/>
      <c r="I59" s="24">
        <v>2412749.2498977655</v>
      </c>
      <c r="J59" s="44">
        <f t="shared" si="10"/>
        <v>3.9086522444645187E-2</v>
      </c>
    </row>
    <row r="60" spans="1:10" ht="15.75">
      <c r="A60" s="26"/>
      <c r="B60" s="26" t="s">
        <v>44</v>
      </c>
      <c r="C60" s="30">
        <f>SUM(C48:C59)</f>
        <v>327894767.04000002</v>
      </c>
      <c r="D60" s="30">
        <f>SUM(D48:D59)</f>
        <v>120957944.22438109</v>
      </c>
      <c r="E60" s="33">
        <f>F60/C60</f>
        <v>-6.2151051657709039E-2</v>
      </c>
      <c r="F60" s="30">
        <f>SUM(F48:F59)</f>
        <v>-20379004.604595512</v>
      </c>
      <c r="G60" s="30">
        <f>SUM(G48:G59)</f>
        <v>227315827.42021441</v>
      </c>
      <c r="H60" s="30" t="s">
        <v>11</v>
      </c>
      <c r="I60" s="30">
        <f>SUM(I48:I59)</f>
        <v>35289627.475456044</v>
      </c>
      <c r="J60" s="45">
        <f t="shared" si="10"/>
        <v>0.10762485718825469</v>
      </c>
    </row>
    <row r="61" spans="1:10" ht="15.75">
      <c r="A61" s="26"/>
      <c r="B61" s="26"/>
      <c r="C61" s="24"/>
      <c r="D61" s="24"/>
      <c r="E61" s="26"/>
      <c r="F61" s="26"/>
      <c r="G61" s="26"/>
      <c r="H61" s="27"/>
      <c r="I61" s="24"/>
      <c r="J61" s="43"/>
    </row>
    <row r="62" spans="1:10" ht="15.75">
      <c r="A62" s="23" t="s">
        <v>46</v>
      </c>
      <c r="B62" s="23" t="s">
        <v>47</v>
      </c>
      <c r="C62" s="24"/>
      <c r="D62" s="24"/>
      <c r="E62" s="26"/>
      <c r="F62" s="26"/>
      <c r="G62" s="26"/>
      <c r="H62" s="27"/>
      <c r="I62" s="24"/>
      <c r="J62" s="43"/>
    </row>
    <row r="63" spans="1:10" ht="15.75">
      <c r="A63" s="26" t="s">
        <v>9</v>
      </c>
      <c r="B63" s="26" t="s">
        <v>28</v>
      </c>
      <c r="C63" s="24">
        <v>847724.42999999982</v>
      </c>
      <c r="D63" s="24">
        <v>433909.42421784223</v>
      </c>
      <c r="E63" s="29">
        <v>-0.13974345249959358</v>
      </c>
      <c r="F63" s="24">
        <f t="shared" ref="F63:F76" si="11">+C63*E63</f>
        <v>-118463.93861645002</v>
      </c>
      <c r="G63" s="24">
        <f t="shared" ref="G63:G76" si="12">+C63-D63-F63</f>
        <v>532278.94439860759</v>
      </c>
      <c r="H63" s="51"/>
      <c r="I63" s="24">
        <v>133069.7360996519</v>
      </c>
      <c r="J63" s="44">
        <f t="shared" ref="J63:J77" si="13">+I63/C63</f>
        <v>0.15697286923729675</v>
      </c>
    </row>
    <row r="64" spans="1:10" ht="15.75">
      <c r="A64" s="26" t="s">
        <v>9</v>
      </c>
      <c r="B64" s="26" t="s">
        <v>29</v>
      </c>
      <c r="C64" s="24">
        <v>12166066.289999999</v>
      </c>
      <c r="D64" s="24">
        <v>9021217.1084248796</v>
      </c>
      <c r="E64" s="29">
        <v>-0.41923035749878068</v>
      </c>
      <c r="F64" s="24">
        <f t="shared" si="11"/>
        <v>-5100384.3201105641</v>
      </c>
      <c r="G64" s="24">
        <f t="shared" si="12"/>
        <v>8245233.5016856836</v>
      </c>
      <c r="H64" s="51"/>
      <c r="I64" s="24">
        <v>2061308.3754214209</v>
      </c>
      <c r="J64" s="44">
        <f t="shared" si="13"/>
        <v>0.16943096694415768</v>
      </c>
    </row>
    <row r="65" spans="1:10" ht="15.75">
      <c r="A65" s="26" t="s">
        <v>9</v>
      </c>
      <c r="B65" s="26" t="s">
        <v>30</v>
      </c>
      <c r="C65" s="24">
        <v>3879691.1399999997</v>
      </c>
      <c r="D65" s="24">
        <v>1395955.132674118</v>
      </c>
      <c r="E65" s="29">
        <v>-1.7367330082497877E-2</v>
      </c>
      <c r="F65" s="24">
        <f t="shared" si="11"/>
        <v>-67379.876646522476</v>
      </c>
      <c r="G65" s="24">
        <f t="shared" si="12"/>
        <v>2551115.8839724041</v>
      </c>
      <c r="H65" s="51"/>
      <c r="I65" s="24">
        <v>196239.6833824926</v>
      </c>
      <c r="J65" s="44">
        <f t="shared" si="13"/>
        <v>5.0581264410262464E-2</v>
      </c>
    </row>
    <row r="66" spans="1:10" s="14" customFormat="1" ht="15.75">
      <c r="A66" s="26" t="s">
        <v>9</v>
      </c>
      <c r="B66" s="26" t="s">
        <v>31</v>
      </c>
      <c r="C66" s="24">
        <v>6656788.3499999978</v>
      </c>
      <c r="D66" s="24">
        <v>2191893.0698461831</v>
      </c>
      <c r="E66" s="29">
        <v>-1.7367330082497877E-2</v>
      </c>
      <c r="F66" s="24">
        <f t="shared" si="11"/>
        <v>-115610.64056377637</v>
      </c>
      <c r="G66" s="24">
        <f t="shared" si="12"/>
        <v>4580505.9207175914</v>
      </c>
      <c r="H66" s="51"/>
      <c r="I66" s="24">
        <v>352346.60928596853</v>
      </c>
      <c r="J66" s="44">
        <f t="shared" si="13"/>
        <v>5.293042091175524E-2</v>
      </c>
    </row>
    <row r="67" spans="1:10" ht="15.75">
      <c r="A67" s="26" t="s">
        <v>9</v>
      </c>
      <c r="B67" s="26" t="s">
        <v>32</v>
      </c>
      <c r="C67" s="24">
        <v>5445485.0800000001</v>
      </c>
      <c r="D67" s="24">
        <v>1529977.824280858</v>
      </c>
      <c r="E67" s="29">
        <v>-1.7367330082497877E-2</v>
      </c>
      <c r="F67" s="24">
        <f t="shared" si="11"/>
        <v>-94573.536843677357</v>
      </c>
      <c r="G67" s="24">
        <f t="shared" si="12"/>
        <v>4010080.7925628196</v>
      </c>
      <c r="H67" s="51"/>
      <c r="I67" s="24">
        <v>308467.753274063</v>
      </c>
      <c r="J67" s="44">
        <f t="shared" si="13"/>
        <v>5.6646515185027925E-2</v>
      </c>
    </row>
    <row r="68" spans="1:10" s="14" customFormat="1" ht="15.75">
      <c r="A68" s="26" t="s">
        <v>9</v>
      </c>
      <c r="B68" s="26" t="s">
        <v>39</v>
      </c>
      <c r="C68" s="24">
        <v>523559.66000000015</v>
      </c>
      <c r="D68" s="24">
        <v>182928.4466632682</v>
      </c>
      <c r="E68" s="29">
        <v>-0.10292497361405618</v>
      </c>
      <c r="F68" s="24">
        <f t="shared" si="11"/>
        <v>-53887.36419088424</v>
      </c>
      <c r="G68" s="24">
        <f t="shared" si="12"/>
        <v>394518.57752761617</v>
      </c>
      <c r="H68" s="51"/>
      <c r="I68" s="24">
        <v>56359.796789659478</v>
      </c>
      <c r="J68" s="44">
        <f t="shared" si="13"/>
        <v>0.10764732483335225</v>
      </c>
    </row>
    <row r="69" spans="1:10" ht="15.75">
      <c r="A69" s="26" t="s">
        <v>9</v>
      </c>
      <c r="B69" s="26" t="s">
        <v>33</v>
      </c>
      <c r="C69" s="24">
        <v>20861463.839999996</v>
      </c>
      <c r="D69" s="24">
        <v>11075236.591891322</v>
      </c>
      <c r="E69" s="29">
        <v>-0.10292497361405616</v>
      </c>
      <c r="F69" s="24">
        <f t="shared" si="11"/>
        <v>-2147165.6152825863</v>
      </c>
      <c r="G69" s="24">
        <f t="shared" si="12"/>
        <v>11933392.86339126</v>
      </c>
      <c r="H69" s="51"/>
      <c r="I69" s="24">
        <v>1704770.409055894</v>
      </c>
      <c r="J69" s="44">
        <f t="shared" si="13"/>
        <v>8.1718637873683095E-2</v>
      </c>
    </row>
    <row r="70" spans="1:10" ht="15.75">
      <c r="A70" s="26" t="s">
        <v>9</v>
      </c>
      <c r="B70" s="26" t="s">
        <v>34</v>
      </c>
      <c r="C70" s="24">
        <v>6744856.9200000009</v>
      </c>
      <c r="D70" s="24">
        <v>2444564.1260477211</v>
      </c>
      <c r="E70" s="29">
        <v>-4.1377599539968869E-2</v>
      </c>
      <c r="F70" s="24">
        <f t="shared" si="11"/>
        <v>-279085.98859014787</v>
      </c>
      <c r="G70" s="24">
        <f t="shared" si="12"/>
        <v>4579378.782542428</v>
      </c>
      <c r="H70" s="51"/>
      <c r="I70" s="24">
        <v>254409.93236346828</v>
      </c>
      <c r="J70" s="44">
        <f t="shared" si="13"/>
        <v>3.7719099957344723E-2</v>
      </c>
    </row>
    <row r="71" spans="1:10" ht="15.75">
      <c r="A71" s="26" t="s">
        <v>9</v>
      </c>
      <c r="B71" s="26" t="s">
        <v>35</v>
      </c>
      <c r="C71" s="24">
        <v>7364898.404272208</v>
      </c>
      <c r="D71" s="24">
        <v>3946480.2318196013</v>
      </c>
      <c r="E71" s="29">
        <v>-4.1377599539968862E-2</v>
      </c>
      <c r="F71" s="24">
        <f t="shared" si="11"/>
        <v>-304741.81682453112</v>
      </c>
      <c r="G71" s="24">
        <f t="shared" si="12"/>
        <v>3723159.9892771379</v>
      </c>
      <c r="H71" s="51"/>
      <c r="I71" s="24">
        <v>1861579.994638569</v>
      </c>
      <c r="J71" s="44">
        <f t="shared" si="13"/>
        <v>0.25276383901761756</v>
      </c>
    </row>
    <row r="72" spans="1:10" ht="15.75">
      <c r="A72" s="26" t="s">
        <v>9</v>
      </c>
      <c r="B72" s="26" t="s">
        <v>36</v>
      </c>
      <c r="C72" s="24">
        <v>9743561.8329841439</v>
      </c>
      <c r="D72" s="24">
        <v>3917170.4641446406</v>
      </c>
      <c r="E72" s="29">
        <v>-4.1377599539968869E-2</v>
      </c>
      <c r="F72" s="24">
        <f t="shared" si="11"/>
        <v>-403165.19961814297</v>
      </c>
      <c r="G72" s="24">
        <f t="shared" si="12"/>
        <v>6229556.5684576463</v>
      </c>
      <c r="H72" s="51"/>
      <c r="I72" s="24">
        <v>1245911.3136915292</v>
      </c>
      <c r="J72" s="44">
        <f t="shared" si="13"/>
        <v>0.12787021163799051</v>
      </c>
    </row>
    <row r="73" spans="1:10" ht="15.75">
      <c r="A73" s="26" t="s">
        <v>9</v>
      </c>
      <c r="B73" s="26" t="s">
        <v>37</v>
      </c>
      <c r="C73" s="24">
        <v>8365786.7922488181</v>
      </c>
      <c r="D73" s="24">
        <v>3886783.4267275352</v>
      </c>
      <c r="E73" s="29">
        <v>-4.1377599539968862E-2</v>
      </c>
      <c r="F73" s="24">
        <f t="shared" si="11"/>
        <v>-346156.1757264323</v>
      </c>
      <c r="G73" s="24">
        <f t="shared" si="12"/>
        <v>4825159.5412477152</v>
      </c>
      <c r="H73" s="51"/>
      <c r="I73" s="24">
        <v>965031.9082495427</v>
      </c>
      <c r="J73" s="44">
        <f t="shared" si="13"/>
        <v>0.11535459033496731</v>
      </c>
    </row>
    <row r="74" spans="1:10" ht="15.75">
      <c r="A74" s="26" t="s">
        <v>9</v>
      </c>
      <c r="B74" s="26" t="s">
        <v>38</v>
      </c>
      <c r="C74" s="24">
        <v>23128294.070494827</v>
      </c>
      <c r="D74" s="24">
        <v>8783474.3242789172</v>
      </c>
      <c r="E74" s="29">
        <v>-4.1377599539968869E-2</v>
      </c>
      <c r="F74" s="24">
        <f t="shared" si="11"/>
        <v>-956993.29009157151</v>
      </c>
      <c r="G74" s="24">
        <f t="shared" si="12"/>
        <v>15301813.036307482</v>
      </c>
      <c r="H74" s="51"/>
      <c r="I74" s="24">
        <v>850100.72423930455</v>
      </c>
      <c r="J74" s="44">
        <f t="shared" si="13"/>
        <v>3.6755876661210093E-2</v>
      </c>
    </row>
    <row r="75" spans="1:10" ht="15.75">
      <c r="A75" s="28">
        <v>315</v>
      </c>
      <c r="B75" s="26" t="s">
        <v>1</v>
      </c>
      <c r="C75" s="24">
        <v>6071612.0699999994</v>
      </c>
      <c r="D75" s="24">
        <v>998741.27783232229</v>
      </c>
      <c r="E75" s="29">
        <v>-0.17564184850872094</v>
      </c>
      <c r="F75" s="24">
        <f t="shared" si="11"/>
        <v>-1066429.1674026614</v>
      </c>
      <c r="G75" s="24">
        <f t="shared" si="12"/>
        <v>6139299.959570338</v>
      </c>
      <c r="H75" s="51"/>
      <c r="I75" s="24">
        <v>204643.33198567791</v>
      </c>
      <c r="J75" s="44">
        <f t="shared" si="13"/>
        <v>3.3704941887975057E-2</v>
      </c>
    </row>
    <row r="76" spans="1:10" ht="15.75">
      <c r="A76" s="26" t="s">
        <v>9</v>
      </c>
      <c r="B76" s="26" t="s">
        <v>75</v>
      </c>
      <c r="C76" s="24">
        <v>95188.27</v>
      </c>
      <c r="D76" s="24">
        <v>39007.151551497038</v>
      </c>
      <c r="E76" s="29">
        <v>-4.1377599539968869E-2</v>
      </c>
      <c r="F76" s="24">
        <f t="shared" si="11"/>
        <v>-3938.6621169624327</v>
      </c>
      <c r="G76" s="24">
        <f t="shared" si="12"/>
        <v>60119.7805654654</v>
      </c>
      <c r="H76" s="51"/>
      <c r="I76" s="24">
        <v>3339.987809192522</v>
      </c>
      <c r="J76" s="44">
        <f t="shared" si="13"/>
        <v>3.5088228929809541E-2</v>
      </c>
    </row>
    <row r="77" spans="1:10" ht="15.75">
      <c r="A77" s="26"/>
      <c r="B77" s="26"/>
      <c r="C77" s="30">
        <f>SUM(C63:C76)</f>
        <v>111894977.14999998</v>
      </c>
      <c r="D77" s="30">
        <f>SUM(D63:D76)</f>
        <v>49847338.600400709</v>
      </c>
      <c r="E77" s="33">
        <f>F77/C77</f>
        <v>-9.8824593152212953E-2</v>
      </c>
      <c r="F77" s="30">
        <f>SUM(F63:F76)</f>
        <v>-11057975.592624912</v>
      </c>
      <c r="G77" s="30">
        <f>SUM(G63:G76)</f>
        <v>73105614.142224208</v>
      </c>
      <c r="H77" s="30"/>
      <c r="I77" s="30">
        <f>SUM(I63:I76)</f>
        <v>10197579.556286436</v>
      </c>
      <c r="J77" s="45">
        <f t="shared" si="13"/>
        <v>9.1135275380736222E-2</v>
      </c>
    </row>
    <row r="78" spans="1:10" ht="15.75">
      <c r="A78" s="26"/>
      <c r="B78" s="26"/>
      <c r="C78" s="24"/>
      <c r="D78" s="24"/>
      <c r="E78" s="26"/>
      <c r="F78" s="26"/>
      <c r="G78" s="26"/>
      <c r="H78" s="27"/>
      <c r="I78" s="24"/>
      <c r="J78" s="43"/>
    </row>
    <row r="79" spans="1:10" ht="15.75">
      <c r="A79" s="23">
        <v>316</v>
      </c>
      <c r="B79" s="23" t="s">
        <v>49</v>
      </c>
      <c r="C79" s="24"/>
      <c r="D79" s="24"/>
      <c r="E79" s="26"/>
      <c r="F79" s="26"/>
      <c r="G79" s="26"/>
      <c r="H79" s="27"/>
      <c r="I79" s="24"/>
      <c r="J79" s="43"/>
    </row>
    <row r="80" spans="1:10" ht="15.75">
      <c r="A80" s="26" t="s">
        <v>10</v>
      </c>
      <c r="B80" s="26" t="s">
        <v>28</v>
      </c>
      <c r="C80" s="24">
        <v>540687.17000000004</v>
      </c>
      <c r="D80" s="24">
        <v>254968.99147338557</v>
      </c>
      <c r="E80" s="29">
        <v>-0.13974345249959358</v>
      </c>
      <c r="F80" s="24">
        <f t="shared" ref="F80:F94" si="14">+C80*E80</f>
        <v>-75557.491858034686</v>
      </c>
      <c r="G80" s="24">
        <f t="shared" ref="G80:G94" si="15">+C80-D80-F80</f>
        <v>361275.67038464913</v>
      </c>
      <c r="H80" s="50"/>
      <c r="I80" s="24">
        <v>90318.917596162282</v>
      </c>
      <c r="J80" s="44">
        <f t="shared" ref="J80:J95" si="16">+I80/C80</f>
        <v>0.16704468426014674</v>
      </c>
    </row>
    <row r="81" spans="1:11" ht="15.75">
      <c r="A81" s="26" t="s">
        <v>10</v>
      </c>
      <c r="B81" s="26" t="s">
        <v>29</v>
      </c>
      <c r="C81" s="24">
        <v>829561.24</v>
      </c>
      <c r="D81" s="24">
        <v>583157.44804044988</v>
      </c>
      <c r="E81" s="29">
        <v>-0.41923035749878079</v>
      </c>
      <c r="F81" s="24">
        <f t="shared" si="14"/>
        <v>-347777.25521233189</v>
      </c>
      <c r="G81" s="24">
        <f t="shared" si="15"/>
        <v>594181.047171882</v>
      </c>
      <c r="H81" s="50"/>
      <c r="I81" s="24">
        <v>148545.2617929705</v>
      </c>
      <c r="J81" s="44">
        <f t="shared" si="16"/>
        <v>0.17906485335907268</v>
      </c>
    </row>
    <row r="82" spans="1:11" ht="15.75">
      <c r="A82" s="28">
        <v>316</v>
      </c>
      <c r="B82" s="26" t="s">
        <v>30</v>
      </c>
      <c r="C82" s="24">
        <v>2842563.82</v>
      </c>
      <c r="D82" s="24">
        <v>748472.45053078677</v>
      </c>
      <c r="E82" s="29">
        <v>-1.736733008249788E-2</v>
      </c>
      <c r="F82" s="24">
        <f t="shared" si="14"/>
        <v>-49367.74414250609</v>
      </c>
      <c r="G82" s="24">
        <f t="shared" si="15"/>
        <v>2143459.1136117191</v>
      </c>
      <c r="H82" s="51"/>
      <c r="I82" s="24">
        <v>164881.47027782447</v>
      </c>
      <c r="J82" s="44">
        <f t="shared" si="16"/>
        <v>5.8004491972259209E-2</v>
      </c>
    </row>
    <row r="83" spans="1:11" s="14" customFormat="1" ht="15.75">
      <c r="A83" s="26" t="s">
        <v>10</v>
      </c>
      <c r="B83" s="26" t="s">
        <v>31</v>
      </c>
      <c r="C83" s="24">
        <v>37396.18</v>
      </c>
      <c r="D83" s="24">
        <v>5801.729751394776</v>
      </c>
      <c r="E83" s="29">
        <v>-1.7367330082497877E-2</v>
      </c>
      <c r="F83" s="24">
        <f t="shared" si="14"/>
        <v>-649.47180188450545</v>
      </c>
      <c r="G83" s="24">
        <f t="shared" si="15"/>
        <v>32243.922050489728</v>
      </c>
      <c r="H83" s="50"/>
      <c r="I83" s="24">
        <v>2480.3016961915173</v>
      </c>
      <c r="J83" s="44">
        <f t="shared" si="16"/>
        <v>6.6325001542711509E-2</v>
      </c>
      <c r="K83"/>
    </row>
    <row r="84" spans="1:11" ht="15.75">
      <c r="A84" s="26" t="s">
        <v>10</v>
      </c>
      <c r="B84" s="26" t="s">
        <v>39</v>
      </c>
      <c r="C84" s="24">
        <v>346938.71999999991</v>
      </c>
      <c r="D84" s="24">
        <v>109012.86736090937</v>
      </c>
      <c r="E84" s="29">
        <v>-0.10292497361405617</v>
      </c>
      <c r="F84" s="24">
        <f t="shared" si="14"/>
        <v>-35708.658601694413</v>
      </c>
      <c r="G84" s="24">
        <f t="shared" si="15"/>
        <v>273634.51124078495</v>
      </c>
      <c r="H84" s="50"/>
      <c r="I84" s="24">
        <v>39090.644462969271</v>
      </c>
      <c r="J84" s="44">
        <f t="shared" si="16"/>
        <v>0.11267305206801155</v>
      </c>
    </row>
    <row r="85" spans="1:11" ht="15.75">
      <c r="A85" s="26" t="s">
        <v>10</v>
      </c>
      <c r="B85" s="26" t="s">
        <v>33</v>
      </c>
      <c r="C85" s="24">
        <v>1658690.8599999999</v>
      </c>
      <c r="D85" s="24">
        <v>786057.20101338718</v>
      </c>
      <c r="E85" s="29">
        <v>-0.10292497361405617</v>
      </c>
      <c r="F85" s="24">
        <f t="shared" si="14"/>
        <v>-170720.71299937612</v>
      </c>
      <c r="G85" s="24">
        <f t="shared" si="15"/>
        <v>1043354.3719859888</v>
      </c>
      <c r="H85" s="50"/>
      <c r="I85" s="24">
        <v>149050.62456942693</v>
      </c>
      <c r="J85" s="44">
        <f t="shared" si="16"/>
        <v>8.9860400249282699E-2</v>
      </c>
    </row>
    <row r="86" spans="1:11" ht="15.75">
      <c r="A86" s="26" t="s">
        <v>10</v>
      </c>
      <c r="B86" s="26" t="s">
        <v>34</v>
      </c>
      <c r="C86" s="24">
        <v>5766939.7600000016</v>
      </c>
      <c r="D86" s="24">
        <v>1631945.9841558652</v>
      </c>
      <c r="E86" s="29">
        <v>-4.1377599539968862E-2</v>
      </c>
      <c r="F86" s="24">
        <f t="shared" si="14"/>
        <v>-238622.12396040422</v>
      </c>
      <c r="G86" s="24">
        <f t="shared" si="15"/>
        <v>4373615.8998045409</v>
      </c>
      <c r="H86" s="50"/>
      <c r="I86" s="24">
        <v>242978.66110025236</v>
      </c>
      <c r="J86" s="44">
        <f t="shared" si="16"/>
        <v>4.2133032632935337E-2</v>
      </c>
    </row>
    <row r="87" spans="1:11" ht="15.75">
      <c r="A87" s="26" t="s">
        <v>10</v>
      </c>
      <c r="B87" s="26" t="s">
        <v>35</v>
      </c>
      <c r="C87" s="24">
        <v>91344.639999999985</v>
      </c>
      <c r="D87" s="24">
        <v>48054.423692458819</v>
      </c>
      <c r="E87" s="29">
        <v>-4.1377599539968862E-2</v>
      </c>
      <c r="F87" s="24">
        <f t="shared" si="14"/>
        <v>-3779.6219340426205</v>
      </c>
      <c r="G87" s="24">
        <f t="shared" si="15"/>
        <v>47069.838241583784</v>
      </c>
      <c r="H87" s="50"/>
      <c r="I87" s="24">
        <v>23534.919120791892</v>
      </c>
      <c r="J87" s="44">
        <f t="shared" si="16"/>
        <v>0.25764970030854462</v>
      </c>
    </row>
    <row r="88" spans="1:11" ht="15.75">
      <c r="A88" s="26" t="s">
        <v>10</v>
      </c>
      <c r="B88" s="26" t="s">
        <v>37</v>
      </c>
      <c r="C88" s="24">
        <v>101334.18999999999</v>
      </c>
      <c r="D88" s="24">
        <v>23484.911312139157</v>
      </c>
      <c r="E88" s="29">
        <v>-4.1377599539968869E-2</v>
      </c>
      <c r="F88" s="24">
        <f t="shared" si="14"/>
        <v>-4192.9655335271173</v>
      </c>
      <c r="G88" s="24">
        <f t="shared" si="15"/>
        <v>82042.244221387955</v>
      </c>
      <c r="H88" s="50"/>
      <c r="I88" s="24">
        <v>16408.448844277587</v>
      </c>
      <c r="J88" s="44">
        <f t="shared" si="16"/>
        <v>0.16192411311796728</v>
      </c>
    </row>
    <row r="89" spans="1:11" s="15" customFormat="1" ht="15.75">
      <c r="A89" s="28">
        <v>316</v>
      </c>
      <c r="B89" s="26" t="s">
        <v>38</v>
      </c>
      <c r="C89" s="24">
        <v>75137.759999999995</v>
      </c>
      <c r="D89" s="24">
        <v>3280.7594634900688</v>
      </c>
      <c r="E89" s="29">
        <v>-4.1377599539968869E-2</v>
      </c>
      <c r="F89" s="24">
        <f t="shared" ref="F89" si="17">+C89*E89</f>
        <v>-3109.0201436102911</v>
      </c>
      <c r="G89" s="24">
        <f t="shared" ref="G89" si="18">+C89-D89-F89</f>
        <v>74966.020680120215</v>
      </c>
      <c r="H89" s="50"/>
      <c r="I89" s="24">
        <v>4164.7789266733453</v>
      </c>
      <c r="J89" s="29">
        <f t="shared" ref="J89" si="19">+I89/C89</f>
        <v>5.5428574483366889E-2</v>
      </c>
      <c r="K89" s="12"/>
    </row>
    <row r="90" spans="1:11" ht="15.75">
      <c r="A90" s="26" t="s">
        <v>10</v>
      </c>
      <c r="B90" s="26" t="s">
        <v>1</v>
      </c>
      <c r="C90" s="24">
        <v>387507.43</v>
      </c>
      <c r="D90" s="24">
        <v>74080.511350936984</v>
      </c>
      <c r="E90" s="29">
        <v>-0.17564184850872094</v>
      </c>
      <c r="F90" s="24">
        <f t="shared" si="14"/>
        <v>-68062.52131606378</v>
      </c>
      <c r="G90" s="24">
        <f t="shared" si="15"/>
        <v>381489.43996512674</v>
      </c>
      <c r="H90" s="50"/>
      <c r="I90" s="24">
        <v>12716.314665504226</v>
      </c>
      <c r="J90" s="44">
        <f t="shared" si="16"/>
        <v>3.2815666697033979E-2</v>
      </c>
    </row>
    <row r="91" spans="1:11" ht="15.75">
      <c r="A91" s="26" t="s">
        <v>10</v>
      </c>
      <c r="B91" s="26" t="s">
        <v>3</v>
      </c>
      <c r="C91" s="24">
        <v>201819.91999999998</v>
      </c>
      <c r="D91" s="24">
        <v>81577.416256939207</v>
      </c>
      <c r="E91" s="29">
        <v>-4.1377599539968862E-2</v>
      </c>
      <c r="F91" s="24">
        <f t="shared" si="14"/>
        <v>-8350.8238289485525</v>
      </c>
      <c r="G91" s="24">
        <f t="shared" si="15"/>
        <v>128593.32757200932</v>
      </c>
      <c r="H91" s="50"/>
      <c r="I91" s="24">
        <v>7144.0737540005175</v>
      </c>
      <c r="J91" s="44">
        <f t="shared" si="16"/>
        <v>3.5398258774458527E-2</v>
      </c>
    </row>
    <row r="92" spans="1:11" ht="15.75">
      <c r="A92" s="28">
        <v>316</v>
      </c>
      <c r="B92" s="26" t="s">
        <v>4</v>
      </c>
      <c r="C92" s="24">
        <v>2082313.01</v>
      </c>
      <c r="D92" s="24">
        <v>850683.95170655847</v>
      </c>
      <c r="E92" s="29">
        <v>-4.1377599539968869E-2</v>
      </c>
      <c r="F92" s="24">
        <f t="shared" si="14"/>
        <v>-86161.113844647189</v>
      </c>
      <c r="G92" s="24">
        <f t="shared" si="15"/>
        <v>1317790.1721380888</v>
      </c>
      <c r="H92" s="50"/>
      <c r="I92" s="24">
        <v>73210.565118782717</v>
      </c>
      <c r="J92" s="44">
        <f t="shared" si="16"/>
        <v>3.5158290212470369E-2</v>
      </c>
    </row>
    <row r="93" spans="1:11" ht="15.75">
      <c r="A93" s="26" t="s">
        <v>10</v>
      </c>
      <c r="B93" s="26" t="s">
        <v>5</v>
      </c>
      <c r="C93" s="24">
        <v>775377.71</v>
      </c>
      <c r="D93" s="24">
        <v>318427.41825136915</v>
      </c>
      <c r="E93" s="29">
        <v>-4.1377599539968862E-2</v>
      </c>
      <c r="F93" s="24">
        <f t="shared" si="14"/>
        <v>-32083.268376598109</v>
      </c>
      <c r="G93" s="24">
        <f t="shared" si="15"/>
        <v>489033.56012522895</v>
      </c>
      <c r="H93" s="50"/>
      <c r="I93" s="24">
        <v>27168.531118068277</v>
      </c>
      <c r="J93" s="44">
        <f t="shared" si="16"/>
        <v>3.5039092261329355E-2</v>
      </c>
    </row>
    <row r="94" spans="1:11" ht="15.75">
      <c r="A94" s="26" t="s">
        <v>10</v>
      </c>
      <c r="B94" s="26" t="s">
        <v>2</v>
      </c>
      <c r="C94" s="24">
        <v>56274.689999999995</v>
      </c>
      <c r="D94" s="24">
        <v>22791.465946912474</v>
      </c>
      <c r="E94" s="29">
        <v>-4.1377599539968862E-2</v>
      </c>
      <c r="F94" s="24">
        <f t="shared" si="14"/>
        <v>-2328.5115870558902</v>
      </c>
      <c r="G94" s="24">
        <f t="shared" si="15"/>
        <v>35811.735640143408</v>
      </c>
      <c r="H94" s="50"/>
      <c r="I94" s="24">
        <v>1989.5408688968555</v>
      </c>
      <c r="J94" s="44">
        <f t="shared" si="16"/>
        <v>3.5354097355256076E-2</v>
      </c>
    </row>
    <row r="95" spans="1:11" ht="15.75">
      <c r="A95" s="26"/>
      <c r="B95" s="26"/>
      <c r="C95" s="30">
        <f>SUM(C80:C94)</f>
        <v>15793887.1</v>
      </c>
      <c r="D95" s="30">
        <f>SUM(D80:D94)</f>
        <v>5541797.5303069837</v>
      </c>
      <c r="E95" s="33">
        <f>F95/C95</f>
        <v>-7.132324664652856E-2</v>
      </c>
      <c r="F95" s="30">
        <f>SUM(F80:F94)</f>
        <v>-1126471.3051407256</v>
      </c>
      <c r="G95" s="30">
        <f>SUM(G80:G94)</f>
        <v>11378560.874833746</v>
      </c>
      <c r="H95" s="30"/>
      <c r="I95" s="30">
        <f>SUM(I80:I94)</f>
        <v>1003683.0539127926</v>
      </c>
      <c r="J95" s="45">
        <f t="shared" si="16"/>
        <v>6.3548830478393922E-2</v>
      </c>
    </row>
    <row r="96" spans="1:11" ht="16.5" thickBot="1">
      <c r="A96" s="26" t="s">
        <v>50</v>
      </c>
      <c r="B96" s="26"/>
      <c r="C96" s="34">
        <f>+C95+C77+C60+C43+C27+C45</f>
        <v>1238611477.2759497</v>
      </c>
      <c r="D96" s="34">
        <f>+D95+D77+D60+D43+D27+D45</f>
        <v>530584214.69999874</v>
      </c>
      <c r="E96" s="34"/>
      <c r="F96" s="34">
        <f>+F95+F77+F60+F43+F27+F45</f>
        <v>-97437195.557802469</v>
      </c>
      <c r="G96" s="34">
        <f>+G95+G77+G60+G43+G27+G45</f>
        <v>805464458.13375354</v>
      </c>
      <c r="H96" s="34" t="s">
        <v>11</v>
      </c>
      <c r="I96" s="34">
        <f>+I95+I77+I60+I43+I27+I45</f>
        <v>110085795.98262925</v>
      </c>
      <c r="J96" s="45">
        <f t="shared" ref="J96" si="20">+I96/C96</f>
        <v>8.8878391652512753E-2</v>
      </c>
    </row>
    <row r="97" spans="1:13" ht="16.5" thickTop="1">
      <c r="A97" s="26"/>
      <c r="B97" s="26"/>
      <c r="C97" s="24"/>
      <c r="D97" s="24"/>
      <c r="E97" s="26"/>
      <c r="F97" s="26"/>
      <c r="G97" s="26"/>
      <c r="H97" s="27"/>
      <c r="I97" s="26"/>
      <c r="J97" s="43"/>
    </row>
    <row r="98" spans="1:13" s="15" customFormat="1" ht="15.75">
      <c r="A98" s="26"/>
      <c r="B98" s="26"/>
      <c r="C98" s="24"/>
      <c r="D98" s="24"/>
      <c r="E98" s="26"/>
      <c r="F98" s="26"/>
      <c r="G98" s="26"/>
      <c r="H98" s="27"/>
      <c r="I98" s="26"/>
      <c r="J98" s="43"/>
    </row>
    <row r="99" spans="1:13" s="15" customFormat="1" ht="15.75">
      <c r="A99" s="23">
        <v>341</v>
      </c>
      <c r="B99" s="23" t="s">
        <v>81</v>
      </c>
      <c r="C99" s="24"/>
      <c r="D99" s="24"/>
      <c r="E99" s="26"/>
      <c r="F99" s="26"/>
      <c r="G99" s="26"/>
      <c r="H99" s="27"/>
      <c r="I99" s="26"/>
      <c r="J99" s="43"/>
    </row>
    <row r="100" spans="1:13" s="15" customFormat="1" ht="15.75">
      <c r="A100" s="26"/>
      <c r="B100" s="26"/>
      <c r="C100" s="24"/>
      <c r="D100" s="24"/>
      <c r="E100" s="26"/>
      <c r="F100" s="26"/>
      <c r="G100" s="26"/>
      <c r="H100" s="27"/>
      <c r="I100" s="26"/>
      <c r="J100" s="43"/>
    </row>
    <row r="101" spans="1:13" s="15" customFormat="1" ht="15.75">
      <c r="A101" s="26">
        <v>341</v>
      </c>
      <c r="B101" s="26" t="s">
        <v>82</v>
      </c>
      <c r="C101" s="24">
        <v>1492258.1</v>
      </c>
      <c r="D101" s="24">
        <v>37306.44</v>
      </c>
      <c r="E101" s="29">
        <v>-3.759328170888012E-2</v>
      </c>
      <c r="F101" s="24">
        <f t="shared" ref="F101:F104" si="21">+C101*E101</f>
        <v>-56098.879135658208</v>
      </c>
      <c r="G101" s="24">
        <f t="shared" ref="G101:G104" si="22">+C101-D101-F101</f>
        <v>1511050.5391356584</v>
      </c>
      <c r="H101" s="35">
        <v>19.427397260273974</v>
      </c>
      <c r="I101" s="24">
        <f t="shared" ref="I101:I104" si="23">+G101/H101</f>
        <v>77779.360708576409</v>
      </c>
      <c r="J101" s="44">
        <f t="shared" ref="J101:J105" si="24">+I101/C101</f>
        <v>5.2121922279112713E-2</v>
      </c>
    </row>
    <row r="102" spans="1:13" s="15" customFormat="1" ht="15.75">
      <c r="A102" s="26">
        <v>341</v>
      </c>
      <c r="B102" s="26" t="s">
        <v>83</v>
      </c>
      <c r="C102" s="24">
        <v>83536</v>
      </c>
      <c r="D102" s="24">
        <v>2088.42</v>
      </c>
      <c r="E102" s="29">
        <v>-3.7593281708880127E-2</v>
      </c>
      <c r="F102" s="24">
        <f t="shared" si="21"/>
        <v>-3140.3923808330105</v>
      </c>
      <c r="G102" s="24">
        <f t="shared" si="22"/>
        <v>84587.972380833016</v>
      </c>
      <c r="H102" s="35">
        <v>19.427397260273974</v>
      </c>
      <c r="I102" s="24">
        <f t="shared" si="23"/>
        <v>4354.0558340155194</v>
      </c>
      <c r="J102" s="44">
        <f t="shared" si="24"/>
        <v>5.2121909524223319E-2</v>
      </c>
    </row>
    <row r="103" spans="1:13" s="15" customFormat="1" ht="15.75">
      <c r="A103" s="26">
        <v>341</v>
      </c>
      <c r="B103" s="26" t="s">
        <v>84</v>
      </c>
      <c r="C103" s="24">
        <v>83536</v>
      </c>
      <c r="D103" s="24">
        <v>2088.42</v>
      </c>
      <c r="E103" s="29">
        <v>-3.7593281708880127E-2</v>
      </c>
      <c r="F103" s="24">
        <f t="shared" si="21"/>
        <v>-3140.3923808330105</v>
      </c>
      <c r="G103" s="24">
        <f t="shared" si="22"/>
        <v>84587.972380833016</v>
      </c>
      <c r="H103" s="35">
        <v>19.427397260273974</v>
      </c>
      <c r="I103" s="24">
        <f t="shared" si="23"/>
        <v>4354.0558340155194</v>
      </c>
      <c r="J103" s="44">
        <f t="shared" si="24"/>
        <v>5.2121909524223319E-2</v>
      </c>
    </row>
    <row r="104" spans="1:13" s="15" customFormat="1" ht="15.75">
      <c r="A104" s="26">
        <v>341</v>
      </c>
      <c r="B104" s="26" t="s">
        <v>85</v>
      </c>
      <c r="C104" s="24">
        <v>40531159.609999999</v>
      </c>
      <c r="D104" s="24">
        <v>854125.45</v>
      </c>
      <c r="E104" s="29">
        <v>-9.4903050999595121E-3</v>
      </c>
      <c r="F104" s="24">
        <f t="shared" si="21"/>
        <v>-384653.07075405598</v>
      </c>
      <c r="G104" s="24">
        <f t="shared" si="22"/>
        <v>40061687.230754055</v>
      </c>
      <c r="H104" s="35">
        <v>29.000000000000004</v>
      </c>
      <c r="I104" s="24">
        <f t="shared" si="23"/>
        <v>1381437.4907156569</v>
      </c>
      <c r="J104" s="44">
        <f t="shared" si="24"/>
        <v>3.4083344863758192E-2</v>
      </c>
    </row>
    <row r="105" spans="1:13" s="15" customFormat="1" ht="15.75">
      <c r="A105" s="26"/>
      <c r="B105" s="26" t="s">
        <v>91</v>
      </c>
      <c r="C105" s="30">
        <f>SUM(C101:C104)</f>
        <v>42190489.710000001</v>
      </c>
      <c r="D105" s="30">
        <f>SUM(D101:D104)</f>
        <v>895608.73</v>
      </c>
      <c r="E105" s="33">
        <f>F105/C105</f>
        <v>-1.0595580608902588E-2</v>
      </c>
      <c r="F105" s="30">
        <f t="shared" ref="F105:G105" si="25">SUM(F101:F104)</f>
        <v>-447032.73465138022</v>
      </c>
      <c r="G105" s="30">
        <f t="shared" si="25"/>
        <v>41741913.714651376</v>
      </c>
      <c r="H105" s="36"/>
      <c r="I105" s="30">
        <f>SUM(I101:I104)</f>
        <v>1467924.9630922643</v>
      </c>
      <c r="J105" s="45">
        <f t="shared" si="24"/>
        <v>3.4792792716609219E-2</v>
      </c>
      <c r="L105" s="15">
        <f>SUM(L101:L104)</f>
        <v>0</v>
      </c>
      <c r="M105" s="15">
        <f>SUM(M101:M104)</f>
        <v>0</v>
      </c>
    </row>
    <row r="106" spans="1:13" s="15" customFormat="1" ht="15.75">
      <c r="A106" s="26"/>
      <c r="B106" s="26"/>
      <c r="C106" s="24"/>
      <c r="D106" s="24"/>
      <c r="E106" s="26"/>
      <c r="F106" s="26"/>
      <c r="G106" s="26"/>
      <c r="H106" s="35"/>
      <c r="I106" s="26"/>
      <c r="J106" s="43"/>
    </row>
    <row r="107" spans="1:13" s="15" customFormat="1" ht="15.75">
      <c r="A107" s="26"/>
      <c r="B107" s="26"/>
      <c r="C107" s="24"/>
      <c r="D107" s="24"/>
      <c r="E107" s="26"/>
      <c r="F107" s="26"/>
      <c r="G107" s="26"/>
      <c r="H107" s="35"/>
      <c r="I107" s="26"/>
      <c r="J107" s="43"/>
    </row>
    <row r="108" spans="1:13" s="15" customFormat="1" ht="15.75">
      <c r="A108" s="23">
        <v>342</v>
      </c>
      <c r="B108" s="23" t="s">
        <v>90</v>
      </c>
      <c r="C108" s="24"/>
      <c r="D108" s="24"/>
      <c r="E108" s="26"/>
      <c r="F108" s="26"/>
      <c r="G108" s="26"/>
      <c r="H108" s="35"/>
      <c r="I108" s="26"/>
      <c r="J108" s="43"/>
    </row>
    <row r="109" spans="1:13" s="15" customFormat="1" ht="15.75">
      <c r="A109" s="26"/>
      <c r="B109" s="26"/>
      <c r="C109" s="24"/>
      <c r="D109" s="24"/>
      <c r="E109" s="26"/>
      <c r="F109" s="26"/>
      <c r="G109" s="26"/>
      <c r="H109" s="35"/>
      <c r="I109" s="26"/>
      <c r="J109" s="43"/>
    </row>
    <row r="110" spans="1:13" s="15" customFormat="1" ht="15.75">
      <c r="A110" s="26">
        <v>342</v>
      </c>
      <c r="B110" s="26" t="s">
        <v>82</v>
      </c>
      <c r="C110" s="24">
        <v>1738071.12</v>
      </c>
      <c r="D110" s="24">
        <v>43451.76</v>
      </c>
      <c r="E110" s="29">
        <v>-3.759328170888012E-2</v>
      </c>
      <c r="F110" s="24">
        <f t="shared" ref="F110:F111" si="26">+C110*E110</f>
        <v>-65339.797244228786</v>
      </c>
      <c r="G110" s="24">
        <f t="shared" ref="G110:G111" si="27">+C110-D110-F110</f>
        <v>1759959.157244229</v>
      </c>
      <c r="H110" s="35">
        <v>19.427397260273974</v>
      </c>
      <c r="I110" s="24">
        <f t="shared" ref="I110:I111" si="28">+G110/H110</f>
        <v>90591.608009327814</v>
      </c>
      <c r="J110" s="44">
        <f t="shared" ref="J110:J112" si="29">+I110/C110</f>
        <v>5.2121922381017302E-2</v>
      </c>
    </row>
    <row r="111" spans="1:13" s="15" customFormat="1" ht="15.75">
      <c r="A111" s="26">
        <v>342</v>
      </c>
      <c r="B111" s="26" t="s">
        <v>85</v>
      </c>
      <c r="C111" s="24">
        <v>9682165.1999999993</v>
      </c>
      <c r="D111" s="24">
        <v>240635.76</v>
      </c>
      <c r="E111" s="29">
        <v>-9.4903050999595121E-3</v>
      </c>
      <c r="F111" s="24">
        <f t="shared" si="26"/>
        <v>-91886.70177621051</v>
      </c>
      <c r="G111" s="24">
        <f t="shared" si="27"/>
        <v>9533416.1417762097</v>
      </c>
      <c r="H111" s="35">
        <v>28.999999999999996</v>
      </c>
      <c r="I111" s="24">
        <f t="shared" si="28"/>
        <v>328738.48764745553</v>
      </c>
      <c r="J111" s="44">
        <f t="shared" si="29"/>
        <v>3.3952993039971631E-2</v>
      </c>
    </row>
    <row r="112" spans="1:13" s="15" customFormat="1" ht="15.75">
      <c r="A112" s="26"/>
      <c r="B112" s="26" t="s">
        <v>92</v>
      </c>
      <c r="C112" s="30">
        <f>SUM(C110:C111)</f>
        <v>11420236.32</v>
      </c>
      <c r="D112" s="30">
        <f t="shared" ref="D112:I112" si="30">SUM(D110:D111)</f>
        <v>284087.52</v>
      </c>
      <c r="E112" s="33">
        <f>F112/C112</f>
        <v>-1.3767359502455487E-2</v>
      </c>
      <c r="F112" s="30">
        <f t="shared" si="30"/>
        <v>-157226.49902043928</v>
      </c>
      <c r="G112" s="30">
        <f t="shared" si="30"/>
        <v>11293375.299020439</v>
      </c>
      <c r="H112" s="30" t="s">
        <v>11</v>
      </c>
      <c r="I112" s="30">
        <f t="shared" si="30"/>
        <v>419330.09565678332</v>
      </c>
      <c r="J112" s="45">
        <f t="shared" si="29"/>
        <v>3.6718162733849917E-2</v>
      </c>
    </row>
    <row r="113" spans="1:10" s="15" customFormat="1" ht="15.75">
      <c r="A113" s="26"/>
      <c r="B113" s="26"/>
      <c r="C113" s="24"/>
      <c r="D113" s="24"/>
      <c r="E113" s="26"/>
      <c r="F113" s="26"/>
      <c r="G113" s="26"/>
      <c r="H113" s="35"/>
      <c r="I113" s="26"/>
      <c r="J113" s="43"/>
    </row>
    <row r="114" spans="1:10" s="9" customFormat="1" ht="15.75">
      <c r="A114" s="23">
        <v>343</v>
      </c>
      <c r="B114" s="23" t="s">
        <v>79</v>
      </c>
      <c r="C114" s="24"/>
      <c r="D114" s="24"/>
      <c r="E114" s="23"/>
      <c r="F114" s="23"/>
      <c r="G114" s="23"/>
      <c r="H114" s="37"/>
      <c r="I114" s="23"/>
      <c r="J114" s="46"/>
    </row>
    <row r="115" spans="1:10" s="15" customFormat="1" ht="15.75">
      <c r="A115" s="26"/>
      <c r="B115" s="26"/>
      <c r="C115" s="24"/>
      <c r="D115" s="24"/>
      <c r="E115" s="26"/>
      <c r="F115" s="26"/>
      <c r="G115" s="26"/>
      <c r="H115" s="35"/>
      <c r="I115" s="26"/>
      <c r="J115" s="43"/>
    </row>
    <row r="116" spans="1:10" s="15" customFormat="1" ht="15.75">
      <c r="A116" s="26">
        <v>343</v>
      </c>
      <c r="B116" s="26" t="s">
        <v>83</v>
      </c>
      <c r="C116" s="24">
        <v>10548634.800000001</v>
      </c>
      <c r="D116" s="24">
        <v>263715.90000000002</v>
      </c>
      <c r="E116" s="29">
        <v>-3.7593281708880127E-2</v>
      </c>
      <c r="F116" s="24">
        <f t="shared" ref="F116:F118" si="31">+C116*E116</f>
        <v>-396557.79968049639</v>
      </c>
      <c r="G116" s="24">
        <f t="shared" ref="G116:G118" si="32">+C116-D116-F116</f>
        <v>10681476.699680496</v>
      </c>
      <c r="H116" s="35">
        <v>19.427397260273974</v>
      </c>
      <c r="I116" s="24">
        <f t="shared" ref="I116:I118" si="33">+G116/H116</f>
        <v>549815.11710384721</v>
      </c>
      <c r="J116" s="44">
        <f t="shared" ref="J116:J119" si="34">+I116/C116</f>
        <v>5.2121921701550153E-2</v>
      </c>
    </row>
    <row r="117" spans="1:10" s="15" customFormat="1" ht="15.75">
      <c r="A117" s="26">
        <v>343</v>
      </c>
      <c r="B117" s="26" t="s">
        <v>84</v>
      </c>
      <c r="C117" s="24">
        <v>10548634.76</v>
      </c>
      <c r="D117" s="24">
        <v>263715.84000000003</v>
      </c>
      <c r="E117" s="29">
        <v>-3.7593281708880127E-2</v>
      </c>
      <c r="F117" s="24">
        <f t="shared" si="31"/>
        <v>-396557.79817676509</v>
      </c>
      <c r="G117" s="24">
        <f t="shared" si="32"/>
        <v>10681476.718176765</v>
      </c>
      <c r="H117" s="35">
        <v>19.427397260273974</v>
      </c>
      <c r="I117" s="24">
        <f t="shared" si="33"/>
        <v>549815.1180559186</v>
      </c>
      <c r="J117" s="44">
        <f t="shared" si="34"/>
        <v>5.2121921989449808E-2</v>
      </c>
    </row>
    <row r="118" spans="1:10" s="15" customFormat="1" ht="15.75">
      <c r="A118" s="26">
        <v>343</v>
      </c>
      <c r="B118" s="26" t="s">
        <v>85</v>
      </c>
      <c r="C118" s="24">
        <v>332427455.01000005</v>
      </c>
      <c r="D118" s="24">
        <v>8244498.7300000004</v>
      </c>
      <c r="E118" s="29">
        <v>-9.4903050999595121E-3</v>
      </c>
      <c r="F118" s="24">
        <f t="shared" si="31"/>
        <v>-3154837.9716479648</v>
      </c>
      <c r="G118" s="24">
        <f t="shared" si="32"/>
        <v>327337794.25164801</v>
      </c>
      <c r="H118" s="35">
        <v>29</v>
      </c>
      <c r="I118" s="24">
        <f t="shared" si="33"/>
        <v>11287510.146608552</v>
      </c>
      <c r="J118" s="44">
        <f t="shared" si="34"/>
        <v>3.3954807211302694E-2</v>
      </c>
    </row>
    <row r="119" spans="1:10" s="15" customFormat="1" ht="15.75">
      <c r="A119" s="26"/>
      <c r="B119" s="26" t="s">
        <v>93</v>
      </c>
      <c r="C119" s="30">
        <f>SUM(C116:C118)</f>
        <v>353524724.57000005</v>
      </c>
      <c r="D119" s="30">
        <f t="shared" ref="D119:I119" si="35">SUM(D116:D118)</f>
        <v>8771930.4700000007</v>
      </c>
      <c r="E119" s="33">
        <f>F119/C119</f>
        <v>-1.1167404413672083E-2</v>
      </c>
      <c r="F119" s="30">
        <f t="shared" si="35"/>
        <v>-3947953.5695052263</v>
      </c>
      <c r="G119" s="30">
        <f t="shared" si="35"/>
        <v>348700747.66950524</v>
      </c>
      <c r="H119" s="30" t="s">
        <v>11</v>
      </c>
      <c r="I119" s="30">
        <f t="shared" si="35"/>
        <v>12387140.381768318</v>
      </c>
      <c r="J119" s="45">
        <f t="shared" si="34"/>
        <v>3.5038964804611814E-2</v>
      </c>
    </row>
    <row r="120" spans="1:10" s="15" customFormat="1" ht="15.75">
      <c r="A120" s="26"/>
      <c r="B120" s="26"/>
      <c r="C120" s="24"/>
      <c r="D120" s="24"/>
      <c r="E120" s="26"/>
      <c r="F120" s="26"/>
      <c r="G120" s="26"/>
      <c r="H120" s="35"/>
      <c r="I120" s="26"/>
      <c r="J120" s="43"/>
    </row>
    <row r="121" spans="1:10" s="15" customFormat="1" ht="15.75">
      <c r="A121" s="23">
        <v>344</v>
      </c>
      <c r="B121" s="23" t="s">
        <v>80</v>
      </c>
      <c r="C121" s="24"/>
      <c r="D121" s="24"/>
      <c r="E121" s="26"/>
      <c r="F121" s="26"/>
      <c r="G121" s="26"/>
      <c r="H121" s="35"/>
      <c r="I121" s="26"/>
      <c r="J121" s="43"/>
    </row>
    <row r="122" spans="1:10" s="15" customFormat="1" ht="15.75">
      <c r="A122" s="23"/>
      <c r="B122" s="23"/>
      <c r="C122" s="24"/>
      <c r="D122" s="24"/>
      <c r="E122" s="26"/>
      <c r="F122" s="26"/>
      <c r="G122" s="26"/>
      <c r="H122" s="35"/>
      <c r="I122" s="26"/>
      <c r="J122" s="43"/>
    </row>
    <row r="123" spans="1:10" s="15" customFormat="1" ht="15.75">
      <c r="A123" s="26">
        <v>344</v>
      </c>
      <c r="B123" s="26" t="s">
        <v>82</v>
      </c>
      <c r="C123" s="24">
        <v>495504.04</v>
      </c>
      <c r="D123" s="24">
        <v>12387.6</v>
      </c>
      <c r="E123" s="29">
        <v>-3.759328170888012E-2</v>
      </c>
      <c r="F123" s="24">
        <f t="shared" ref="F123:F128" si="36">+C123*E123</f>
        <v>-18627.622963608203</v>
      </c>
      <c r="G123" s="24">
        <f t="shared" ref="G123:G128" si="37">+C123-D123-F123</f>
        <v>501744.06296360819</v>
      </c>
      <c r="H123" s="35">
        <v>19.427397260273974</v>
      </c>
      <c r="I123" s="24">
        <f t="shared" ref="I123:I128" si="38">+G123/H123</f>
        <v>25826.622899692142</v>
      </c>
      <c r="J123" s="44">
        <f t="shared" ref="J123:J129" si="39">+I123/C123</f>
        <v>5.2121921951821304E-2</v>
      </c>
    </row>
    <row r="124" spans="1:10" s="15" customFormat="1" ht="15.75">
      <c r="A124" s="26">
        <v>344</v>
      </c>
      <c r="B124" s="26" t="s">
        <v>83</v>
      </c>
      <c r="C124" s="24">
        <v>330662.02</v>
      </c>
      <c r="D124" s="24">
        <v>8266.56</v>
      </c>
      <c r="E124" s="29">
        <v>-3.7593281708880127E-2</v>
      </c>
      <c r="F124" s="24">
        <f t="shared" si="36"/>
        <v>-12430.670468287355</v>
      </c>
      <c r="G124" s="24">
        <f t="shared" si="37"/>
        <v>334826.13046828739</v>
      </c>
      <c r="H124" s="35">
        <v>19.427397260273974</v>
      </c>
      <c r="I124" s="24">
        <f t="shared" si="38"/>
        <v>17234.739475521772</v>
      </c>
      <c r="J124" s="44">
        <f t="shared" si="39"/>
        <v>5.2121920369087964E-2</v>
      </c>
    </row>
    <row r="125" spans="1:10" s="15" customFormat="1" ht="15.75">
      <c r="A125" s="26">
        <v>344</v>
      </c>
      <c r="B125" s="26" t="s">
        <v>84</v>
      </c>
      <c r="C125" s="24">
        <v>330662.02</v>
      </c>
      <c r="D125" s="24">
        <v>8266.56</v>
      </c>
      <c r="E125" s="29">
        <v>-3.7593281708880127E-2</v>
      </c>
      <c r="F125" s="24">
        <f t="shared" si="36"/>
        <v>-12430.670468287355</v>
      </c>
      <c r="G125" s="24">
        <f t="shared" si="37"/>
        <v>334826.13046828739</v>
      </c>
      <c r="H125" s="35">
        <v>19.427397260273974</v>
      </c>
      <c r="I125" s="24">
        <f t="shared" si="38"/>
        <v>17234.739475521772</v>
      </c>
      <c r="J125" s="44">
        <f t="shared" si="39"/>
        <v>5.2121920369087964E-2</v>
      </c>
    </row>
    <row r="126" spans="1:10" s="15" customFormat="1" ht="15.75">
      <c r="A126" s="26">
        <v>344</v>
      </c>
      <c r="B126" s="26" t="s">
        <v>86</v>
      </c>
      <c r="C126" s="24">
        <v>1201959</v>
      </c>
      <c r="D126" s="24">
        <v>90171.63</v>
      </c>
      <c r="E126" s="29">
        <v>0</v>
      </c>
      <c r="F126" s="24">
        <f t="shared" si="36"/>
        <v>0</v>
      </c>
      <c r="G126" s="24">
        <f t="shared" si="37"/>
        <v>1111787.3700000001</v>
      </c>
      <c r="H126" s="35">
        <v>18</v>
      </c>
      <c r="I126" s="24">
        <f t="shared" si="38"/>
        <v>61765.965000000004</v>
      </c>
      <c r="J126" s="44">
        <f t="shared" si="39"/>
        <v>5.1387747003017577E-2</v>
      </c>
    </row>
    <row r="127" spans="1:10" s="15" customFormat="1" ht="15.75">
      <c r="A127" s="26">
        <v>344</v>
      </c>
      <c r="B127" s="26" t="s">
        <v>87</v>
      </c>
      <c r="C127" s="24">
        <v>1302063.54</v>
      </c>
      <c r="D127" s="24"/>
      <c r="E127" s="29">
        <v>0</v>
      </c>
      <c r="F127" s="24">
        <f t="shared" si="36"/>
        <v>0</v>
      </c>
      <c r="G127" s="24">
        <f t="shared" si="37"/>
        <v>1302063.54</v>
      </c>
      <c r="H127" s="35">
        <v>20</v>
      </c>
      <c r="I127" s="24">
        <f t="shared" si="38"/>
        <v>65103.177000000003</v>
      </c>
      <c r="J127" s="44">
        <f t="shared" si="39"/>
        <v>0.05</v>
      </c>
    </row>
    <row r="128" spans="1:10" s="15" customFormat="1" ht="15.75">
      <c r="A128" s="26">
        <v>344</v>
      </c>
      <c r="B128" s="26" t="s">
        <v>85</v>
      </c>
      <c r="C128" s="24">
        <v>240926511.33000001</v>
      </c>
      <c r="D128" s="24">
        <v>5977686.0300000003</v>
      </c>
      <c r="E128" s="29">
        <v>-9.4903050999595121E-3</v>
      </c>
      <c r="F128" s="24">
        <f t="shared" si="36"/>
        <v>-2286466.0991905523</v>
      </c>
      <c r="G128" s="24">
        <f t="shared" si="37"/>
        <v>237235291.39919057</v>
      </c>
      <c r="H128" s="35">
        <v>29</v>
      </c>
      <c r="I128" s="24">
        <f t="shared" si="38"/>
        <v>8180527.2896272615</v>
      </c>
      <c r="J128" s="44">
        <f t="shared" si="39"/>
        <v>3.3954450444111946E-2</v>
      </c>
    </row>
    <row r="129" spans="1:10" s="15" customFormat="1" ht="15.75">
      <c r="A129" s="26"/>
      <c r="B129" s="26" t="s">
        <v>94</v>
      </c>
      <c r="C129" s="30">
        <f>SUM(C123:C128)</f>
        <v>244587361.95000002</v>
      </c>
      <c r="D129" s="30">
        <f t="shared" ref="D129:I129" si="40">SUM(D123:D128)</f>
        <v>6096778.3799999999</v>
      </c>
      <c r="E129" s="33">
        <f>F129/C129</f>
        <v>-9.5260648159206131E-3</v>
      </c>
      <c r="F129" s="30">
        <f t="shared" si="40"/>
        <v>-2329955.0630907351</v>
      </c>
      <c r="G129" s="30">
        <f t="shared" si="40"/>
        <v>240820538.63309076</v>
      </c>
      <c r="H129" s="30" t="s">
        <v>11</v>
      </c>
      <c r="I129" s="30">
        <f t="shared" si="40"/>
        <v>8367692.5334779974</v>
      </c>
      <c r="J129" s="45">
        <f t="shared" si="39"/>
        <v>3.4211467292363906E-2</v>
      </c>
    </row>
    <row r="130" spans="1:10" s="15" customFormat="1" ht="15.75">
      <c r="A130" s="26"/>
      <c r="B130" s="26"/>
      <c r="C130" s="24"/>
      <c r="D130" s="24"/>
      <c r="E130" s="26"/>
      <c r="F130" s="26"/>
      <c r="G130" s="26"/>
      <c r="H130" s="35"/>
      <c r="I130" s="26"/>
      <c r="J130" s="43"/>
    </row>
    <row r="131" spans="1:10" s="15" customFormat="1" ht="15.75">
      <c r="A131" s="23">
        <v>345</v>
      </c>
      <c r="B131" s="23" t="s">
        <v>89</v>
      </c>
      <c r="C131" s="24"/>
      <c r="D131" s="24"/>
      <c r="E131" s="26"/>
      <c r="F131" s="26"/>
      <c r="G131" s="26"/>
      <c r="H131" s="35"/>
      <c r="I131" s="26"/>
      <c r="J131" s="43"/>
    </row>
    <row r="132" spans="1:10" s="15" customFormat="1" ht="15.75">
      <c r="A132" s="26">
        <v>345</v>
      </c>
      <c r="B132" s="26" t="s">
        <v>82</v>
      </c>
      <c r="C132" s="24">
        <v>537374.04</v>
      </c>
      <c r="D132" s="24">
        <v>13434.36</v>
      </c>
      <c r="E132" s="29">
        <v>-3.759328170888012E-2</v>
      </c>
      <c r="F132" s="24">
        <f t="shared" ref="F132:F135" si="41">+C132*E132</f>
        <v>-20201.653668759016</v>
      </c>
      <c r="G132" s="24">
        <f t="shared" ref="G132:G135" si="42">+C132-D132-F132</f>
        <v>544141.33366875909</v>
      </c>
      <c r="H132" s="35">
        <v>19.427397260273974</v>
      </c>
      <c r="I132" s="24">
        <f t="shared" ref="I132:I135" si="43">+G132/H132</f>
        <v>28008.967252728395</v>
      </c>
      <c r="J132" s="44">
        <f t="shared" ref="J132:J136" si="44">+I132/C132</f>
        <v>5.2121920985852596E-2</v>
      </c>
    </row>
    <row r="133" spans="1:10" s="15" customFormat="1" ht="15.75">
      <c r="A133" s="26">
        <v>345</v>
      </c>
      <c r="B133" s="26" t="s">
        <v>83</v>
      </c>
      <c r="C133" s="24">
        <v>1112879.08</v>
      </c>
      <c r="D133" s="24">
        <v>27822</v>
      </c>
      <c r="E133" s="29">
        <v>-3.7593281708880127E-2</v>
      </c>
      <c r="F133" s="24">
        <f t="shared" si="41"/>
        <v>-41836.776762359346</v>
      </c>
      <c r="G133" s="24">
        <f t="shared" si="42"/>
        <v>1126893.8567623594</v>
      </c>
      <c r="H133" s="35">
        <v>19.427397260273974</v>
      </c>
      <c r="I133" s="24">
        <f t="shared" si="43"/>
        <v>58005.395250072084</v>
      </c>
      <c r="J133" s="44">
        <f t="shared" si="44"/>
        <v>5.2121920784126953E-2</v>
      </c>
    </row>
    <row r="134" spans="1:10" s="15" customFormat="1" ht="15.75">
      <c r="A134" s="26">
        <v>345</v>
      </c>
      <c r="B134" s="26" t="s">
        <v>84</v>
      </c>
      <c r="C134" s="24">
        <v>1112879.08</v>
      </c>
      <c r="D134" s="24">
        <v>27822</v>
      </c>
      <c r="E134" s="29">
        <v>-3.7593281708880127E-2</v>
      </c>
      <c r="F134" s="24">
        <f t="shared" si="41"/>
        <v>-41836.776762359346</v>
      </c>
      <c r="G134" s="24">
        <f t="shared" si="42"/>
        <v>1126893.8567623594</v>
      </c>
      <c r="H134" s="35">
        <v>19.427397260273974</v>
      </c>
      <c r="I134" s="24">
        <f t="shared" si="43"/>
        <v>58005.395250072084</v>
      </c>
      <c r="J134" s="44">
        <f t="shared" si="44"/>
        <v>5.2121920784126953E-2</v>
      </c>
    </row>
    <row r="135" spans="1:10" s="15" customFormat="1" ht="15.75">
      <c r="A135" s="26">
        <v>345</v>
      </c>
      <c r="B135" s="26" t="s">
        <v>85</v>
      </c>
      <c r="C135" s="24">
        <v>73471796.349999994</v>
      </c>
      <c r="D135" s="24">
        <v>1826031.92</v>
      </c>
      <c r="E135" s="29">
        <v>-9.4903050999595139E-3</v>
      </c>
      <c r="F135" s="24">
        <f t="shared" si="41"/>
        <v>-697269.76360359171</v>
      </c>
      <c r="G135" s="24">
        <f t="shared" si="42"/>
        <v>72343034.19360359</v>
      </c>
      <c r="H135" s="35">
        <v>29</v>
      </c>
      <c r="I135" s="24">
        <f t="shared" si="43"/>
        <v>2494587.3859863309</v>
      </c>
      <c r="J135" s="44">
        <f t="shared" si="44"/>
        <v>3.3952992983903425E-2</v>
      </c>
    </row>
    <row r="136" spans="1:10" s="15" customFormat="1" ht="15.75">
      <c r="A136" s="26"/>
      <c r="B136" s="26" t="s">
        <v>95</v>
      </c>
      <c r="C136" s="30">
        <f>SUM(C132:C135)</f>
        <v>76234928.549999997</v>
      </c>
      <c r="D136" s="30">
        <f t="shared" ref="D136:I136" si="45">SUM(D132:D135)</f>
        <v>1895110.28</v>
      </c>
      <c r="E136" s="33">
        <f>F136/C136</f>
        <v>-1.0508896460388556E-2</v>
      </c>
      <c r="F136" s="30">
        <f t="shared" si="45"/>
        <v>-801144.97079706937</v>
      </c>
      <c r="G136" s="30">
        <f t="shared" si="45"/>
        <v>75140963.240797073</v>
      </c>
      <c r="H136" s="30" t="s">
        <v>11</v>
      </c>
      <c r="I136" s="30">
        <f t="shared" si="45"/>
        <v>2638607.1437392035</v>
      </c>
      <c r="J136" s="45">
        <f t="shared" si="44"/>
        <v>3.4611525109630385E-2</v>
      </c>
    </row>
    <row r="137" spans="1:10" s="15" customFormat="1" ht="15.75">
      <c r="A137" s="26"/>
      <c r="B137" s="26"/>
      <c r="C137" s="24"/>
      <c r="D137" s="24"/>
      <c r="E137" s="26"/>
      <c r="F137" s="26"/>
      <c r="G137" s="26"/>
      <c r="H137" s="35"/>
      <c r="I137" s="26"/>
      <c r="J137" s="43"/>
    </row>
    <row r="138" spans="1:10" s="15" customFormat="1" ht="15.75">
      <c r="A138" s="23">
        <v>346</v>
      </c>
      <c r="B138" s="23" t="s">
        <v>88</v>
      </c>
      <c r="C138" s="24"/>
      <c r="D138" s="24"/>
      <c r="E138" s="26"/>
      <c r="F138" s="26"/>
      <c r="G138" s="26"/>
      <c r="H138" s="35"/>
      <c r="I138" s="26"/>
      <c r="J138" s="43"/>
    </row>
    <row r="139" spans="1:10" s="15" customFormat="1" ht="15.75">
      <c r="A139" s="26"/>
      <c r="B139" s="26"/>
      <c r="C139" s="24"/>
      <c r="D139" s="24"/>
      <c r="E139" s="26"/>
      <c r="F139" s="26"/>
      <c r="G139" s="26"/>
      <c r="H139" s="35"/>
      <c r="I139" s="26"/>
      <c r="J139" s="43"/>
    </row>
    <row r="140" spans="1:10" s="15" customFormat="1" ht="15.75">
      <c r="A140" s="26">
        <v>346</v>
      </c>
      <c r="B140" s="26" t="s">
        <v>82</v>
      </c>
      <c r="C140" s="24">
        <v>1500396.11</v>
      </c>
      <c r="D140" s="24">
        <v>37509.9</v>
      </c>
      <c r="E140" s="29">
        <v>-3.759328170888012E-2</v>
      </c>
      <c r="F140" s="24">
        <f t="shared" ref="F140:F143" si="46">+C140*E140</f>
        <v>-56404.813638137886</v>
      </c>
      <c r="G140" s="24">
        <f t="shared" ref="G140:G143" si="47">+C140-D140-F140</f>
        <v>1519291.0236381381</v>
      </c>
      <c r="H140" s="35">
        <v>19.427397260273974</v>
      </c>
      <c r="I140" s="24">
        <f t="shared" ref="I140:I143" si="48">+G140/H140</f>
        <v>78203.528927925596</v>
      </c>
      <c r="J140" s="44">
        <f t="shared" ref="J140:J144" si="49">+I140/C140</f>
        <v>5.2121921942283357E-2</v>
      </c>
    </row>
    <row r="141" spans="1:10" s="15" customFormat="1" ht="15.75">
      <c r="A141" s="26">
        <v>346</v>
      </c>
      <c r="B141" s="26" t="s">
        <v>83</v>
      </c>
      <c r="C141" s="24">
        <v>170615.01</v>
      </c>
      <c r="D141" s="24">
        <v>4265.3999999999996</v>
      </c>
      <c r="E141" s="29">
        <v>-3.759328170888012E-2</v>
      </c>
      <c r="F141" s="24">
        <f t="shared" si="46"/>
        <v>-6413.9781346933996</v>
      </c>
      <c r="G141" s="24">
        <f t="shared" si="47"/>
        <v>172763.58813469342</v>
      </c>
      <c r="H141" s="35">
        <v>19.427397260273974</v>
      </c>
      <c r="I141" s="24">
        <f t="shared" si="48"/>
        <v>8892.7809433314196</v>
      </c>
      <c r="J141" s="44">
        <f t="shared" si="49"/>
        <v>5.2121914380988045E-2</v>
      </c>
    </row>
    <row r="142" spans="1:10" s="15" customFormat="1" ht="15.75">
      <c r="A142" s="26">
        <v>346</v>
      </c>
      <c r="B142" s="26" t="s">
        <v>84</v>
      </c>
      <c r="C142" s="24">
        <v>170615.01</v>
      </c>
      <c r="D142" s="24">
        <v>4265.3999999999996</v>
      </c>
      <c r="E142" s="29">
        <v>-3.759328170888012E-2</v>
      </c>
      <c r="F142" s="24">
        <f t="shared" si="46"/>
        <v>-6413.9781346933996</v>
      </c>
      <c r="G142" s="24">
        <f t="shared" si="47"/>
        <v>172763.58813469342</v>
      </c>
      <c r="H142" s="35">
        <v>19.427397260273974</v>
      </c>
      <c r="I142" s="24">
        <f t="shared" si="48"/>
        <v>8892.7809433314196</v>
      </c>
      <c r="J142" s="44">
        <f t="shared" si="49"/>
        <v>5.2121914380988045E-2</v>
      </c>
    </row>
    <row r="143" spans="1:10" s="15" customFormat="1" ht="15.75">
      <c r="A143" s="26">
        <v>346</v>
      </c>
      <c r="B143" s="26" t="s">
        <v>85</v>
      </c>
      <c r="C143" s="24">
        <v>6387425.0499999998</v>
      </c>
      <c r="D143" s="24">
        <v>152396.09</v>
      </c>
      <c r="E143" s="29">
        <v>-9.4903050999595121E-3</v>
      </c>
      <c r="F143" s="24">
        <f t="shared" si="46"/>
        <v>-60618.612527624136</v>
      </c>
      <c r="G143" s="24">
        <f t="shared" si="47"/>
        <v>6295647.5725276237</v>
      </c>
      <c r="H143" s="35">
        <v>29</v>
      </c>
      <c r="I143" s="24">
        <f t="shared" si="48"/>
        <v>217091.29560440083</v>
      </c>
      <c r="J143" s="44">
        <f t="shared" si="49"/>
        <v>3.3987294395634568E-2</v>
      </c>
    </row>
    <row r="144" spans="1:10" s="15" customFormat="1" ht="15.75">
      <c r="A144" s="26"/>
      <c r="B144" s="26" t="s">
        <v>96</v>
      </c>
      <c r="C144" s="30">
        <f>SUM(C140:C143)</f>
        <v>8229051.1799999997</v>
      </c>
      <c r="D144" s="30">
        <f t="shared" ref="D144:I144" si="50">SUM(D140:D143)</f>
        <v>198436.79</v>
      </c>
      <c r="E144" s="33">
        <f>F144/C144</f>
        <v>-1.5779629946978752E-2</v>
      </c>
      <c r="F144" s="30">
        <f t="shared" si="50"/>
        <v>-129851.38243514883</v>
      </c>
      <c r="G144" s="30">
        <f t="shared" si="50"/>
        <v>8160465.7724351492</v>
      </c>
      <c r="H144" s="30" t="s">
        <v>11</v>
      </c>
      <c r="I144" s="30">
        <f t="shared" si="50"/>
        <v>313080.38641898928</v>
      </c>
      <c r="J144" s="45">
        <f t="shared" si="49"/>
        <v>3.8045745441455538E-2</v>
      </c>
    </row>
    <row r="145" spans="1:10" s="15" customFormat="1" ht="15.75">
      <c r="A145" s="26"/>
      <c r="B145" s="26"/>
      <c r="C145" s="24"/>
      <c r="D145" s="24"/>
      <c r="E145" s="26"/>
      <c r="F145" s="26"/>
      <c r="G145" s="26"/>
      <c r="H145" s="27"/>
      <c r="I145" s="26"/>
      <c r="J145" s="43"/>
    </row>
    <row r="146" spans="1:10" s="15" customFormat="1" ht="16.5" thickBot="1">
      <c r="A146" s="26"/>
      <c r="B146" s="26" t="s">
        <v>97</v>
      </c>
      <c r="C146" s="34">
        <f>+C144+C136+C129+C119+C112+C105</f>
        <v>736186792.28000009</v>
      </c>
      <c r="D146" s="34">
        <f>+D144+D136+D129+D119+D112+D105</f>
        <v>18141952.170000002</v>
      </c>
      <c r="E146" s="34" t="s">
        <v>11</v>
      </c>
      <c r="F146" s="34">
        <f>+F144+F136+F129+F119+F112+F105</f>
        <v>-7813164.2194999997</v>
      </c>
      <c r="G146" s="34">
        <f>+G144+G136+G129+G119+G112+G105</f>
        <v>725858004.32949996</v>
      </c>
      <c r="H146" s="34" t="s">
        <v>11</v>
      </c>
      <c r="I146" s="34">
        <f>+I144+I136+I129+I119+I112+I105</f>
        <v>25593775.504153553</v>
      </c>
      <c r="J146" s="47">
        <f t="shared" ref="J146" si="51">+I146/C146</f>
        <v>3.4765328273397303E-2</v>
      </c>
    </row>
    <row r="147" spans="1:10" ht="16.5" thickTop="1">
      <c r="A147" s="26"/>
      <c r="B147" s="26"/>
      <c r="C147" s="24"/>
      <c r="D147" s="24" t="s">
        <v>11</v>
      </c>
      <c r="E147" s="26"/>
      <c r="F147" s="26"/>
      <c r="G147" s="26"/>
      <c r="H147" s="27"/>
      <c r="I147" s="26"/>
      <c r="J147" s="43"/>
    </row>
    <row r="148" spans="1:10" ht="15.75">
      <c r="A148" s="26"/>
      <c r="B148" s="26"/>
      <c r="C148" s="24"/>
      <c r="D148" s="24"/>
      <c r="E148" s="26"/>
      <c r="F148" s="26"/>
      <c r="G148" s="26"/>
      <c r="H148" s="26"/>
      <c r="I148" s="26"/>
      <c r="J148" s="43"/>
    </row>
    <row r="149" spans="1:10" ht="15.75">
      <c r="A149" s="38"/>
      <c r="B149" s="39" t="s">
        <v>52</v>
      </c>
      <c r="C149" s="40"/>
      <c r="D149" s="40"/>
      <c r="E149" s="26"/>
      <c r="F149" s="26"/>
      <c r="G149" s="26"/>
      <c r="H149" s="26"/>
      <c r="I149" s="26"/>
      <c r="J149" s="43"/>
    </row>
    <row r="150" spans="1:10" ht="15.75">
      <c r="A150" s="38">
        <v>350</v>
      </c>
      <c r="B150" s="41" t="s">
        <v>53</v>
      </c>
      <c r="C150" s="24">
        <v>59793614.960000001</v>
      </c>
      <c r="D150" s="24">
        <v>19889803.427535873</v>
      </c>
      <c r="E150" s="29">
        <v>0</v>
      </c>
      <c r="F150" s="24">
        <f t="shared" ref="F150:F157" si="52">+C150*E150</f>
        <v>0</v>
      </c>
      <c r="G150" s="24">
        <f t="shared" ref="G150:G157" si="53">+C150-D150-F150</f>
        <v>39903811.532464132</v>
      </c>
      <c r="H150" s="24">
        <v>61.667648301873491</v>
      </c>
      <c r="I150" s="24">
        <f t="shared" ref="I150:I157" si="54">+G150/H150</f>
        <v>647078.53520095779</v>
      </c>
      <c r="J150" s="44">
        <f t="shared" ref="J150:J157" si="55">+I150/C150</f>
        <v>1.0821866776809404E-2</v>
      </c>
    </row>
    <row r="151" spans="1:10" ht="15.75">
      <c r="A151" s="38">
        <v>352</v>
      </c>
      <c r="B151" s="41" t="s">
        <v>54</v>
      </c>
      <c r="C151" s="24">
        <v>86807345.659999967</v>
      </c>
      <c r="D151" s="24">
        <v>11373766.876704808</v>
      </c>
      <c r="E151" s="29">
        <v>-0.3</v>
      </c>
      <c r="F151" s="24">
        <f t="shared" si="52"/>
        <v>-26042203.697999988</v>
      </c>
      <c r="G151" s="24">
        <f t="shared" si="53"/>
        <v>101475782.48129514</v>
      </c>
      <c r="H151" s="24">
        <v>73.078808843066625</v>
      </c>
      <c r="I151" s="24">
        <f t="shared" si="54"/>
        <v>1388580.138179451</v>
      </c>
      <c r="J151" s="44">
        <f t="shared" si="55"/>
        <v>1.5996113319927209E-2</v>
      </c>
    </row>
    <row r="152" spans="1:10" ht="15.75">
      <c r="A152" s="38">
        <v>353</v>
      </c>
      <c r="B152" s="41" t="s">
        <v>55</v>
      </c>
      <c r="C152" s="24">
        <v>976935145.33000004</v>
      </c>
      <c r="D152" s="24">
        <v>196787217.9641521</v>
      </c>
      <c r="E152" s="29">
        <v>-0.25</v>
      </c>
      <c r="F152" s="24">
        <f t="shared" si="52"/>
        <v>-244233786.33250001</v>
      </c>
      <c r="G152" s="24">
        <f t="shared" si="53"/>
        <v>1024381713.6983479</v>
      </c>
      <c r="H152" s="24">
        <v>55.489464746015528</v>
      </c>
      <c r="I152" s="24">
        <f t="shared" si="54"/>
        <v>18460832.491124444</v>
      </c>
      <c r="J152" s="44">
        <f t="shared" si="55"/>
        <v>1.8896681708475683E-2</v>
      </c>
    </row>
    <row r="153" spans="1:10" ht="15.75">
      <c r="A153" s="38">
        <v>354</v>
      </c>
      <c r="B153" s="41" t="s">
        <v>56</v>
      </c>
      <c r="C153" s="24">
        <v>31662294.399999995</v>
      </c>
      <c r="D153" s="24">
        <v>18492697.724850547</v>
      </c>
      <c r="E153" s="29">
        <v>-0.1</v>
      </c>
      <c r="F153" s="24">
        <f t="shared" si="52"/>
        <v>-3166229.4399999995</v>
      </c>
      <c r="G153" s="24">
        <f t="shared" si="53"/>
        <v>16335826.115149448</v>
      </c>
      <c r="H153" s="24">
        <v>42.019997803577049</v>
      </c>
      <c r="I153" s="24">
        <f t="shared" si="54"/>
        <v>388763.13586477208</v>
      </c>
      <c r="J153" s="44">
        <f t="shared" si="55"/>
        <v>1.2278425907908055E-2</v>
      </c>
    </row>
    <row r="154" spans="1:10" ht="15.75">
      <c r="A154" s="38">
        <v>355</v>
      </c>
      <c r="B154" s="41" t="s">
        <v>57</v>
      </c>
      <c r="C154" s="24">
        <v>629338370.94000041</v>
      </c>
      <c r="D154" s="24">
        <v>93084492.23159045</v>
      </c>
      <c r="E154" s="29">
        <v>-0.45</v>
      </c>
      <c r="F154" s="24">
        <f t="shared" si="52"/>
        <v>-283202266.92300022</v>
      </c>
      <c r="G154" s="24">
        <f t="shared" si="53"/>
        <v>819456145.63141012</v>
      </c>
      <c r="H154" s="24">
        <v>63.353713797383563</v>
      </c>
      <c r="I154" s="24">
        <f t="shared" si="54"/>
        <v>12934618.927821288</v>
      </c>
      <c r="J154" s="44">
        <f t="shared" si="55"/>
        <v>2.0552725727658584E-2</v>
      </c>
    </row>
    <row r="155" spans="1:10" ht="15.75">
      <c r="A155" s="38">
        <v>356</v>
      </c>
      <c r="B155" s="41" t="s">
        <v>58</v>
      </c>
      <c r="C155" s="24">
        <v>340726426.41999996</v>
      </c>
      <c r="D155" s="24">
        <v>79532061.439393803</v>
      </c>
      <c r="E155" s="29">
        <v>-0.45</v>
      </c>
      <c r="F155" s="24">
        <f t="shared" si="52"/>
        <v>-153326891.889</v>
      </c>
      <c r="G155" s="24">
        <f t="shared" si="53"/>
        <v>414521256.86960614</v>
      </c>
      <c r="H155" s="24">
        <v>70.344117878639324</v>
      </c>
      <c r="I155" s="24">
        <f t="shared" si="54"/>
        <v>5892763.5937486049</v>
      </c>
      <c r="J155" s="44">
        <f t="shared" si="55"/>
        <v>1.729470665267633E-2</v>
      </c>
    </row>
    <row r="156" spans="1:10" ht="15.75">
      <c r="A156" s="38">
        <v>358</v>
      </c>
      <c r="B156" s="41" t="s">
        <v>59</v>
      </c>
      <c r="C156" s="24">
        <v>321716.90999999997</v>
      </c>
      <c r="D156" s="24">
        <v>110655.59350064876</v>
      </c>
      <c r="E156" s="29">
        <v>0</v>
      </c>
      <c r="F156" s="24">
        <f t="shared" si="52"/>
        <v>0</v>
      </c>
      <c r="G156" s="24">
        <f t="shared" si="53"/>
        <v>211061.31649935123</v>
      </c>
      <c r="H156" s="24">
        <v>35.808756000000002</v>
      </c>
      <c r="I156" s="24">
        <f t="shared" si="54"/>
        <v>5894.125908740064</v>
      </c>
      <c r="J156" s="44">
        <f t="shared" si="55"/>
        <v>1.8320845829148565E-2</v>
      </c>
    </row>
    <row r="157" spans="1:10" ht="15.75">
      <c r="A157" s="38">
        <v>359</v>
      </c>
      <c r="B157" s="41" t="s">
        <v>60</v>
      </c>
      <c r="C157" s="24">
        <v>202785</v>
      </c>
      <c r="D157" s="24">
        <v>137466.8722717184</v>
      </c>
      <c r="E157" s="29">
        <v>0</v>
      </c>
      <c r="F157" s="24">
        <f t="shared" si="52"/>
        <v>0</v>
      </c>
      <c r="G157" s="24">
        <f t="shared" si="53"/>
        <v>65318.127728281601</v>
      </c>
      <c r="H157" s="24">
        <v>27.274001244367184</v>
      </c>
      <c r="I157" s="24">
        <f t="shared" si="54"/>
        <v>2394.8861460791913</v>
      </c>
      <c r="J157" s="44">
        <f t="shared" si="55"/>
        <v>1.1809976803408494E-2</v>
      </c>
    </row>
    <row r="158" spans="1:10" ht="15.75">
      <c r="A158" s="26"/>
      <c r="B158" s="41" t="s">
        <v>72</v>
      </c>
      <c r="C158" s="30">
        <f>SUM(C150:C157)</f>
        <v>2125787699.6200006</v>
      </c>
      <c r="D158" s="30">
        <f t="shared" ref="D158:I158" si="56">SUM(D150:D157)</f>
        <v>419408162.12999994</v>
      </c>
      <c r="E158" s="30" t="s">
        <v>11</v>
      </c>
      <c r="F158" s="30">
        <f t="shared" si="56"/>
        <v>-709971378.28250027</v>
      </c>
      <c r="G158" s="30">
        <f t="shared" si="56"/>
        <v>2416350915.7725005</v>
      </c>
      <c r="H158" s="30" t="s">
        <v>11</v>
      </c>
      <c r="I158" s="30">
        <f t="shared" si="56"/>
        <v>39720925.833994336</v>
      </c>
      <c r="J158" s="48" t="s">
        <v>11</v>
      </c>
    </row>
    <row r="159" spans="1:10" ht="15.75">
      <c r="A159" s="26"/>
      <c r="B159" s="26"/>
      <c r="C159" s="24"/>
      <c r="D159" s="24"/>
      <c r="E159" s="29"/>
      <c r="F159" s="24"/>
      <c r="G159" s="24"/>
      <c r="H159" s="27"/>
      <c r="I159" s="24"/>
      <c r="J159" s="49"/>
    </row>
    <row r="160" spans="1:10" ht="15.75">
      <c r="A160" s="26"/>
      <c r="B160" s="26"/>
      <c r="C160" s="24"/>
      <c r="D160" s="24"/>
      <c r="E160" s="29"/>
      <c r="F160" s="24"/>
      <c r="G160" s="24"/>
      <c r="H160" s="27"/>
      <c r="I160" s="24"/>
      <c r="J160" s="49"/>
    </row>
    <row r="161" spans="1:12" ht="15.75">
      <c r="A161" s="26"/>
      <c r="B161" s="39" t="s">
        <v>61</v>
      </c>
      <c r="C161" s="24"/>
      <c r="D161" s="24"/>
      <c r="E161" s="29"/>
      <c r="F161" s="24"/>
      <c r="G161" s="24"/>
      <c r="H161" s="27"/>
      <c r="I161" s="24"/>
      <c r="J161" s="49"/>
    </row>
    <row r="162" spans="1:12" ht="15.75">
      <c r="A162" s="26">
        <v>360.2</v>
      </c>
      <c r="B162" s="26" t="s">
        <v>53</v>
      </c>
      <c r="C162" s="24">
        <v>12665250.560000001</v>
      </c>
      <c r="D162" s="24">
        <v>3939676.1566783264</v>
      </c>
      <c r="E162" s="29">
        <v>0</v>
      </c>
      <c r="F162" s="24">
        <f t="shared" ref="F162:F176" si="57">+C162*E162</f>
        <v>0</v>
      </c>
      <c r="G162" s="24">
        <f t="shared" ref="G162:G176" si="58">+C162-D162-F162</f>
        <v>8725574.4033216741</v>
      </c>
      <c r="H162" s="24">
        <v>37.918973594208431</v>
      </c>
      <c r="I162" s="24">
        <f t="shared" ref="I162:I176" si="59">+G162/H162</f>
        <v>230111.03878229388</v>
      </c>
      <c r="J162" s="44">
        <f t="shared" ref="J162:J176" si="60">+I162/C162</f>
        <v>1.8168692178032509E-2</v>
      </c>
    </row>
    <row r="163" spans="1:12" ht="15.75">
      <c r="A163" s="26">
        <v>361</v>
      </c>
      <c r="B163" s="26" t="s">
        <v>54</v>
      </c>
      <c r="C163" s="24">
        <v>37631097.650000021</v>
      </c>
      <c r="D163" s="24">
        <v>2757025.1850820151</v>
      </c>
      <c r="E163" s="29">
        <v>-0.15</v>
      </c>
      <c r="F163" s="24">
        <f t="shared" si="57"/>
        <v>-5644664.6475000028</v>
      </c>
      <c r="G163" s="24">
        <f t="shared" si="58"/>
        <v>40518737.112418003</v>
      </c>
      <c r="H163" s="24">
        <v>72.490872640550805</v>
      </c>
      <c r="I163" s="24">
        <f t="shared" si="59"/>
        <v>558949.50131628232</v>
      </c>
      <c r="J163" s="44">
        <f t="shared" si="60"/>
        <v>1.4853393502229717E-2</v>
      </c>
    </row>
    <row r="164" spans="1:12" ht="15.75">
      <c r="A164" s="26">
        <v>362</v>
      </c>
      <c r="B164" s="26" t="s">
        <v>55</v>
      </c>
      <c r="C164" s="24">
        <v>324622671.22999996</v>
      </c>
      <c r="D164" s="24">
        <v>44050335.588665754</v>
      </c>
      <c r="E164" s="29">
        <v>-0.25</v>
      </c>
      <c r="F164" s="24">
        <f t="shared" si="57"/>
        <v>-81155667.80749999</v>
      </c>
      <c r="G164" s="24">
        <f t="shared" si="58"/>
        <v>361728003.44883418</v>
      </c>
      <c r="H164" s="24">
        <v>54.603738509989405</v>
      </c>
      <c r="I164" s="24">
        <f t="shared" si="59"/>
        <v>6624601.4159389166</v>
      </c>
      <c r="J164" s="44">
        <f t="shared" si="60"/>
        <v>2.0407081830847509E-2</v>
      </c>
    </row>
    <row r="165" spans="1:12" ht="15.75">
      <c r="A165" s="26">
        <v>364</v>
      </c>
      <c r="B165" s="26" t="s">
        <v>62</v>
      </c>
      <c r="C165" s="24">
        <v>377431110.26999986</v>
      </c>
      <c r="D165" s="24">
        <v>85899483.00856033</v>
      </c>
      <c r="E165" s="29">
        <v>-0.45</v>
      </c>
      <c r="F165" s="24">
        <f t="shared" si="57"/>
        <v>-169843999.62149996</v>
      </c>
      <c r="G165" s="24">
        <f t="shared" si="58"/>
        <v>461375626.88293952</v>
      </c>
      <c r="H165" s="24">
        <v>34.593592133219836</v>
      </c>
      <c r="I165" s="24">
        <f t="shared" si="59"/>
        <v>13337025.686901296</v>
      </c>
      <c r="J165" s="44">
        <f t="shared" si="60"/>
        <v>3.5336317870989738E-2</v>
      </c>
    </row>
    <row r="166" spans="1:12" ht="15.75">
      <c r="A166" s="26">
        <v>365</v>
      </c>
      <c r="B166" s="26" t="s">
        <v>58</v>
      </c>
      <c r="C166" s="24">
        <v>430865089.26000005</v>
      </c>
      <c r="D166" s="24">
        <v>75215068.192745835</v>
      </c>
      <c r="E166" s="29">
        <v>-0.3</v>
      </c>
      <c r="F166" s="24">
        <f t="shared" si="57"/>
        <v>-129259526.77800001</v>
      </c>
      <c r="G166" s="24">
        <f t="shared" si="58"/>
        <v>484909547.84525418</v>
      </c>
      <c r="H166" s="24">
        <v>36.005624818035677</v>
      </c>
      <c r="I166" s="24">
        <f t="shared" si="59"/>
        <v>13467605.417094631</v>
      </c>
      <c r="J166" s="44">
        <f t="shared" si="60"/>
        <v>3.1257128397719353E-2</v>
      </c>
    </row>
    <row r="167" spans="1:12" ht="15.75">
      <c r="A167" s="26">
        <v>366</v>
      </c>
      <c r="B167" s="26" t="s">
        <v>63</v>
      </c>
      <c r="C167" s="24">
        <v>79707994.630000025</v>
      </c>
      <c r="D167" s="24">
        <v>15801026.297782276</v>
      </c>
      <c r="E167" s="29">
        <v>-0.15</v>
      </c>
      <c r="F167" s="24">
        <f t="shared" si="57"/>
        <v>-11956199.194500003</v>
      </c>
      <c r="G167" s="24">
        <f t="shared" si="58"/>
        <v>75863167.526717752</v>
      </c>
      <c r="H167" s="24">
        <v>37.301306132697647</v>
      </c>
      <c r="I167" s="24">
        <f t="shared" si="59"/>
        <v>2033793.8638619808</v>
      </c>
      <c r="J167" s="44">
        <f t="shared" si="60"/>
        <v>2.5515556793302054E-2</v>
      </c>
    </row>
    <row r="168" spans="1:12" ht="15.75">
      <c r="A168" s="26">
        <v>367</v>
      </c>
      <c r="B168" s="26" t="s">
        <v>59</v>
      </c>
      <c r="C168" s="24">
        <v>190943364.82000005</v>
      </c>
      <c r="D168" s="24">
        <v>44400235.4410877</v>
      </c>
      <c r="E168" s="29">
        <v>-0.05</v>
      </c>
      <c r="F168" s="24">
        <f t="shared" si="57"/>
        <v>-9547168.2410000023</v>
      </c>
      <c r="G168" s="24">
        <f t="shared" si="58"/>
        <v>156090297.61991236</v>
      </c>
      <c r="H168" s="24">
        <v>26.948667006666625</v>
      </c>
      <c r="I168" s="24">
        <f t="shared" si="59"/>
        <v>5792134.2670232393</v>
      </c>
      <c r="J168" s="44">
        <f t="shared" si="60"/>
        <v>3.0334305004436329E-2</v>
      </c>
    </row>
    <row r="169" spans="1:12" ht="15.75">
      <c r="A169" s="26">
        <v>368</v>
      </c>
      <c r="B169" s="26" t="s">
        <v>64</v>
      </c>
      <c r="C169" s="24">
        <v>620423857.82000029</v>
      </c>
      <c r="D169" s="24">
        <v>89877297.73365505</v>
      </c>
      <c r="E169" s="29">
        <v>-0.3</v>
      </c>
      <c r="F169" s="24">
        <f t="shared" si="57"/>
        <v>-186127157.34600008</v>
      </c>
      <c r="G169" s="24">
        <f t="shared" si="58"/>
        <v>716673717.43234539</v>
      </c>
      <c r="H169" s="24">
        <v>30.925320564508624</v>
      </c>
      <c r="I169" s="24">
        <f t="shared" si="59"/>
        <v>23174334.310857054</v>
      </c>
      <c r="J169" s="44">
        <f t="shared" si="60"/>
        <v>3.7352422894060398E-2</v>
      </c>
    </row>
    <row r="170" spans="1:12" ht="15.75">
      <c r="A170" s="26">
        <v>369.1</v>
      </c>
      <c r="B170" s="26" t="s">
        <v>65</v>
      </c>
      <c r="C170" s="24">
        <v>110706159.54000002</v>
      </c>
      <c r="D170" s="24">
        <v>36988215.899565823</v>
      </c>
      <c r="E170" s="29">
        <v>-0.25</v>
      </c>
      <c r="F170" s="24">
        <f t="shared" si="57"/>
        <v>-27676539.885000005</v>
      </c>
      <c r="G170" s="24">
        <f t="shared" si="58"/>
        <v>101394483.52543421</v>
      </c>
      <c r="H170" s="24">
        <v>17.579554113306965</v>
      </c>
      <c r="I170" s="24">
        <f t="shared" si="59"/>
        <v>5767750.5852485159</v>
      </c>
      <c r="J170" s="44">
        <f t="shared" si="60"/>
        <v>5.2099635731330099E-2</v>
      </c>
    </row>
    <row r="171" spans="1:12" ht="15.75">
      <c r="A171" s="26">
        <v>369.2</v>
      </c>
      <c r="B171" s="26" t="s">
        <v>66</v>
      </c>
      <c r="C171" s="24">
        <v>91471904.730000019</v>
      </c>
      <c r="D171" s="24">
        <v>26995149.301505022</v>
      </c>
      <c r="E171" s="29">
        <v>-0.15</v>
      </c>
      <c r="F171" s="24">
        <f t="shared" si="57"/>
        <v>-13720785.709500002</v>
      </c>
      <c r="G171" s="24">
        <f t="shared" si="58"/>
        <v>78197541.137995005</v>
      </c>
      <c r="H171" s="24">
        <v>23.010397599879088</v>
      </c>
      <c r="I171" s="24">
        <f t="shared" si="59"/>
        <v>3398356.7992934599</v>
      </c>
      <c r="J171" s="44">
        <f t="shared" si="60"/>
        <v>3.7151919043606638E-2</v>
      </c>
    </row>
    <row r="172" spans="1:12" ht="15.75">
      <c r="A172" s="26">
        <v>370</v>
      </c>
      <c r="B172" s="26" t="s">
        <v>71</v>
      </c>
      <c r="C172" s="24">
        <v>6257236.6000000024</v>
      </c>
      <c r="D172" s="24">
        <v>1090951.2916895116</v>
      </c>
      <c r="E172" s="29">
        <v>-0.05</v>
      </c>
      <c r="F172" s="24">
        <f t="shared" si="57"/>
        <v>-312861.83000000013</v>
      </c>
      <c r="G172" s="24">
        <f t="shared" si="58"/>
        <v>5479147.1383104911</v>
      </c>
      <c r="H172" s="24">
        <v>12.841029088715123</v>
      </c>
      <c r="I172" s="24">
        <f t="shared" si="59"/>
        <v>426690.65699147451</v>
      </c>
      <c r="J172" s="44">
        <f t="shared" si="60"/>
        <v>6.8191549124332992E-2</v>
      </c>
      <c r="L172" s="8"/>
    </row>
    <row r="173" spans="1:12" ht="15.75">
      <c r="A173" s="26">
        <v>370.1</v>
      </c>
      <c r="B173" s="26" t="s">
        <v>98</v>
      </c>
      <c r="C173" s="24">
        <v>2728019.7200000011</v>
      </c>
      <c r="D173" s="24">
        <v>1411739.857210615</v>
      </c>
      <c r="E173" s="29">
        <v>-0.05</v>
      </c>
      <c r="F173" s="24">
        <f t="shared" si="57"/>
        <v>-136400.98600000006</v>
      </c>
      <c r="G173" s="24">
        <f t="shared" si="58"/>
        <v>1452680.8487893862</v>
      </c>
      <c r="H173" s="24">
        <v>4.655591931787427</v>
      </c>
      <c r="I173" s="24">
        <f t="shared" si="59"/>
        <v>312029.24785370025</v>
      </c>
      <c r="J173" s="44">
        <f t="shared" si="60"/>
        <v>0.11437939600147029</v>
      </c>
    </row>
    <row r="174" spans="1:12" s="11" customFormat="1" ht="15.75">
      <c r="A174" s="26">
        <v>370.15</v>
      </c>
      <c r="B174" s="26" t="s">
        <v>74</v>
      </c>
      <c r="C174" s="24">
        <v>110562286.22</v>
      </c>
      <c r="D174" s="24">
        <v>21462382.300000001</v>
      </c>
      <c r="E174" s="29">
        <v>0</v>
      </c>
      <c r="F174" s="24">
        <f t="shared" si="57"/>
        <v>0</v>
      </c>
      <c r="G174" s="24"/>
      <c r="H174" s="26"/>
      <c r="I174" s="24"/>
      <c r="J174" s="44">
        <f>1/7</f>
        <v>0.14285714285714285</v>
      </c>
      <c r="K174"/>
    </row>
    <row r="175" spans="1:12" ht="15.75">
      <c r="A175" s="26">
        <v>371</v>
      </c>
      <c r="B175" s="26" t="s">
        <v>67</v>
      </c>
      <c r="C175" s="24">
        <v>42146921.750000015</v>
      </c>
      <c r="D175" s="24">
        <v>14550150.204151921</v>
      </c>
      <c r="E175" s="29">
        <v>-0.15</v>
      </c>
      <c r="F175" s="24">
        <f t="shared" si="57"/>
        <v>-6322038.262500002</v>
      </c>
      <c r="G175" s="24">
        <f t="shared" si="58"/>
        <v>33918809.808348097</v>
      </c>
      <c r="H175" s="24">
        <v>17.84671570645267</v>
      </c>
      <c r="I175" s="24">
        <f t="shared" si="59"/>
        <v>1900563.1269222489</v>
      </c>
      <c r="J175" s="44">
        <f t="shared" si="60"/>
        <v>4.5093758879846263E-2</v>
      </c>
    </row>
    <row r="176" spans="1:12" ht="15.75">
      <c r="A176" s="26">
        <v>373</v>
      </c>
      <c r="B176" s="26" t="s">
        <v>68</v>
      </c>
      <c r="C176" s="24">
        <v>32750553.750000011</v>
      </c>
      <c r="D176" s="24">
        <v>4869359.7716200929</v>
      </c>
      <c r="E176" s="29">
        <v>-0.3</v>
      </c>
      <c r="F176" s="24">
        <f t="shared" si="57"/>
        <v>-9825166.1250000037</v>
      </c>
      <c r="G176" s="24">
        <f t="shared" si="58"/>
        <v>37706360.10337992</v>
      </c>
      <c r="H176" s="24">
        <v>26.607833193447405</v>
      </c>
      <c r="I176" s="24">
        <f t="shared" si="59"/>
        <v>1417115.02132634</v>
      </c>
      <c r="J176" s="44">
        <f t="shared" si="60"/>
        <v>4.3269956048493978E-2</v>
      </c>
    </row>
    <row r="177" spans="1:10" ht="15.75">
      <c r="A177" s="26"/>
      <c r="B177" s="26"/>
      <c r="C177" s="26"/>
      <c r="D177" s="26"/>
      <c r="E177" s="26"/>
      <c r="F177" s="26"/>
      <c r="G177" s="26"/>
      <c r="H177" s="27"/>
      <c r="I177" s="26"/>
      <c r="J177" s="43"/>
    </row>
    <row r="178" spans="1:10" ht="15.75">
      <c r="A178" s="26"/>
      <c r="B178" s="26"/>
      <c r="C178" s="30">
        <f>SUM(C162:C176)</f>
        <v>2470913518.5499997</v>
      </c>
      <c r="D178" s="30">
        <f>SUM(D162:D176)</f>
        <v>469308096.23000032</v>
      </c>
      <c r="E178" s="30" t="s">
        <v>11</v>
      </c>
      <c r="F178" s="30">
        <f>SUM(F162:F176)</f>
        <v>-651528176.43400002</v>
      </c>
      <c r="G178" s="30">
        <f>SUM(G162:G176)</f>
        <v>2564033694.8339996</v>
      </c>
      <c r="H178" s="30" t="s">
        <v>11</v>
      </c>
      <c r="I178" s="30">
        <f>SUM(I162:I176)</f>
        <v>78441060.939411432</v>
      </c>
      <c r="J178" s="48"/>
    </row>
    <row r="179" spans="1:10" ht="15.75">
      <c r="A179" s="26"/>
      <c r="B179" s="26"/>
      <c r="C179" s="24"/>
      <c r="D179" s="24"/>
      <c r="E179" s="29"/>
      <c r="F179" s="24"/>
      <c r="G179" s="24"/>
      <c r="H179" s="24"/>
      <c r="I179" s="24"/>
      <c r="J179" s="49"/>
    </row>
    <row r="180" spans="1:10" ht="15.75">
      <c r="A180" s="26"/>
      <c r="B180" s="26"/>
      <c r="C180" s="24"/>
      <c r="D180" s="24"/>
      <c r="E180" s="29"/>
      <c r="F180" s="24"/>
      <c r="G180" s="24"/>
      <c r="H180" s="24"/>
      <c r="I180" s="24"/>
      <c r="J180" s="49"/>
    </row>
    <row r="181" spans="1:10" ht="15.75">
      <c r="A181" s="26"/>
      <c r="B181" s="26"/>
      <c r="C181" s="24"/>
      <c r="D181" s="24"/>
      <c r="E181" s="26"/>
      <c r="F181" s="26"/>
      <c r="G181" s="26"/>
      <c r="H181" s="27"/>
      <c r="I181" s="26"/>
      <c r="J181" s="43"/>
    </row>
    <row r="182" spans="1:10" ht="15.75">
      <c r="A182" s="26" t="s">
        <v>11</v>
      </c>
      <c r="B182" s="23" t="s">
        <v>69</v>
      </c>
      <c r="C182" s="24"/>
      <c r="D182" s="24"/>
      <c r="E182" s="26"/>
      <c r="F182" s="26"/>
      <c r="G182" s="26"/>
      <c r="H182" s="27"/>
      <c r="I182" s="26"/>
      <c r="J182" s="43"/>
    </row>
    <row r="183" spans="1:10" ht="15.75">
      <c r="A183" s="26">
        <v>390</v>
      </c>
      <c r="B183" s="26" t="s">
        <v>51</v>
      </c>
      <c r="C183" s="24">
        <v>64055160.800000012</v>
      </c>
      <c r="D183" s="24">
        <v>19654050.10347797</v>
      </c>
      <c r="E183" s="42">
        <v>-0.15</v>
      </c>
      <c r="F183" s="24">
        <f>+C183*E183</f>
        <v>-9608274.120000001</v>
      </c>
      <c r="G183" s="24">
        <f>+C183-D183-F183</f>
        <v>54009384.816522047</v>
      </c>
      <c r="H183" s="24">
        <v>32.740911657272427</v>
      </c>
      <c r="I183" s="24">
        <f t="shared" ref="I183:I184" si="61">+G183/H183</f>
        <v>1649599.2958866023</v>
      </c>
      <c r="J183" s="44">
        <f>+I183/C183</f>
        <v>2.5752792987861831E-2</v>
      </c>
    </row>
    <row r="184" spans="1:10" ht="15.75">
      <c r="A184" s="26">
        <v>397.2</v>
      </c>
      <c r="B184" s="26" t="s">
        <v>70</v>
      </c>
      <c r="C184" s="24">
        <v>17556205.220000003</v>
      </c>
      <c r="D184" s="24">
        <v>6631031.5965220211</v>
      </c>
      <c r="E184" s="42">
        <v>0</v>
      </c>
      <c r="F184" s="24">
        <f>+C184*E184</f>
        <v>0</v>
      </c>
      <c r="G184" s="24">
        <f>+C184-D184-F184</f>
        <v>10925173.62347798</v>
      </c>
      <c r="H184" s="24">
        <v>14.624879361505377</v>
      </c>
      <c r="I184" s="24">
        <f t="shared" si="61"/>
        <v>747026.5807617181</v>
      </c>
      <c r="J184" s="44">
        <f>+I184/C184</f>
        <v>4.2550572370315343E-2</v>
      </c>
    </row>
    <row r="185" spans="1:10" ht="15.75">
      <c r="A185" s="26"/>
      <c r="B185" s="26" t="s">
        <v>73</v>
      </c>
      <c r="C185" s="30">
        <f>SUM(C183:C184)</f>
        <v>81611366.020000011</v>
      </c>
      <c r="D185" s="30">
        <f t="shared" ref="D185:I185" si="62">SUM(D183:D184)</f>
        <v>26285081.699999992</v>
      </c>
      <c r="E185" s="30" t="s">
        <v>11</v>
      </c>
      <c r="F185" s="30">
        <f t="shared" si="62"/>
        <v>-9608274.120000001</v>
      </c>
      <c r="G185" s="30">
        <f t="shared" si="62"/>
        <v>64934558.440000027</v>
      </c>
      <c r="H185" s="30" t="s">
        <v>11</v>
      </c>
      <c r="I185" s="30">
        <f t="shared" si="62"/>
        <v>2396625.8766483204</v>
      </c>
      <c r="J185" s="48"/>
    </row>
    <row r="186" spans="1:10" ht="15.75">
      <c r="A186" s="26"/>
      <c r="B186" s="26"/>
      <c r="C186" s="24"/>
      <c r="D186" s="24"/>
      <c r="E186" s="26"/>
      <c r="F186" s="26"/>
      <c r="G186" s="26"/>
      <c r="H186" s="27"/>
      <c r="I186" s="26"/>
      <c r="J186" s="43"/>
    </row>
    <row r="187" spans="1:10" ht="15.75">
      <c r="A187" s="26" t="s">
        <v>101</v>
      </c>
      <c r="B187" s="26" t="s">
        <v>102</v>
      </c>
      <c r="C187" s="24"/>
      <c r="D187" s="24"/>
      <c r="E187" s="24"/>
      <c r="F187" s="24"/>
      <c r="G187" s="24"/>
      <c r="H187" s="27"/>
      <c r="I187" s="24"/>
      <c r="J187" s="49"/>
    </row>
    <row r="188" spans="1:10" s="15" customFormat="1" ht="15.75">
      <c r="A188" s="26"/>
      <c r="B188" s="26"/>
      <c r="C188" s="24"/>
      <c r="D188" s="24"/>
      <c r="E188" s="24"/>
      <c r="F188" s="24"/>
      <c r="G188" s="24"/>
      <c r="H188" s="27"/>
      <c r="I188" s="24"/>
      <c r="J188" s="49"/>
    </row>
    <row r="189" spans="1:10" s="15" customFormat="1" ht="15.75">
      <c r="A189" s="26"/>
      <c r="B189" s="26"/>
      <c r="C189" s="24"/>
      <c r="D189" s="24"/>
      <c r="E189" s="24"/>
      <c r="F189" s="24"/>
      <c r="G189" s="24"/>
      <c r="H189" s="27"/>
      <c r="I189" s="24"/>
      <c r="J189" s="49"/>
    </row>
    <row r="190" spans="1:10" s="15" customFormat="1" ht="15.75">
      <c r="A190" s="26"/>
      <c r="B190" s="26"/>
      <c r="C190" s="24"/>
      <c r="D190" s="24"/>
      <c r="E190" s="24"/>
      <c r="F190" s="24"/>
      <c r="G190" s="24"/>
      <c r="H190" s="27"/>
      <c r="I190" s="24"/>
      <c r="J190" s="49"/>
    </row>
    <row r="191" spans="1:10" s="15" customFormat="1" ht="15.75">
      <c r="A191" s="26"/>
      <c r="B191" s="26"/>
      <c r="C191" s="24"/>
      <c r="D191" s="24"/>
      <c r="E191" s="24"/>
      <c r="F191" s="24"/>
      <c r="G191" s="24"/>
      <c r="H191" s="27"/>
      <c r="I191" s="24"/>
      <c r="J191" s="49"/>
    </row>
    <row r="192" spans="1:10" s="15" customFormat="1" ht="15.75">
      <c r="A192" s="26"/>
      <c r="B192" s="26"/>
      <c r="C192" s="24"/>
      <c r="D192" s="24"/>
      <c r="E192" s="24"/>
      <c r="F192" s="24"/>
      <c r="G192" s="24"/>
      <c r="H192" s="27"/>
      <c r="I192" s="24"/>
      <c r="J192" s="49"/>
    </row>
    <row r="193" spans="1:10" s="15" customFormat="1" ht="15.75">
      <c r="A193" s="26"/>
      <c r="B193" s="26"/>
      <c r="C193" s="24"/>
      <c r="D193" s="24"/>
      <c r="E193" s="24"/>
      <c r="F193" s="24"/>
      <c r="G193" s="24"/>
      <c r="H193" s="27"/>
      <c r="I193" s="24"/>
      <c r="J193" s="49"/>
    </row>
    <row r="194" spans="1:10" s="15" customFormat="1" ht="15.75">
      <c r="A194" s="26"/>
      <c r="B194" s="26"/>
      <c r="C194" s="24"/>
      <c r="D194" s="24"/>
      <c r="E194" s="24"/>
      <c r="F194" s="24"/>
      <c r="G194" s="24"/>
      <c r="H194" s="27"/>
      <c r="I194" s="24"/>
      <c r="J194" s="49"/>
    </row>
    <row r="195" spans="1:10" s="15" customFormat="1" ht="15.75">
      <c r="A195" s="26"/>
      <c r="B195" s="26"/>
      <c r="C195" s="24"/>
      <c r="D195" s="24"/>
      <c r="E195" s="24"/>
      <c r="F195" s="24"/>
      <c r="G195" s="24"/>
      <c r="H195" s="27"/>
      <c r="I195" s="24"/>
      <c r="J195" s="49"/>
    </row>
    <row r="196" spans="1:10" s="15" customFormat="1" ht="15.75">
      <c r="A196" s="26"/>
      <c r="B196" s="26"/>
      <c r="C196" s="24"/>
      <c r="D196" s="24"/>
      <c r="E196" s="24"/>
      <c r="F196" s="24"/>
      <c r="G196" s="24"/>
      <c r="H196" s="27"/>
      <c r="I196" s="24"/>
      <c r="J196" s="49"/>
    </row>
    <row r="197" spans="1:10" ht="15.75">
      <c r="A197" s="26"/>
      <c r="B197" s="26"/>
      <c r="C197" s="24"/>
      <c r="D197" s="24"/>
      <c r="E197" s="26"/>
      <c r="F197" s="26"/>
      <c r="G197" s="26"/>
      <c r="H197" s="27"/>
      <c r="I197" s="26"/>
      <c r="J197" s="43"/>
    </row>
    <row r="198" spans="1:10" ht="15.75">
      <c r="A198" s="26"/>
      <c r="B198" s="26"/>
      <c r="C198" s="24"/>
      <c r="D198" s="24"/>
      <c r="E198" s="26"/>
      <c r="F198" s="26"/>
      <c r="G198" s="26"/>
      <c r="H198" s="27"/>
      <c r="I198" s="26"/>
      <c r="J198" s="43"/>
    </row>
    <row r="199" spans="1:10" ht="15.75">
      <c r="A199" s="26"/>
      <c r="B199" s="26"/>
      <c r="C199" s="24"/>
      <c r="D199" s="26"/>
      <c r="E199" s="24"/>
      <c r="F199" s="24"/>
      <c r="G199" s="24"/>
      <c r="H199" s="27"/>
      <c r="I199" s="24"/>
      <c r="J199" s="49"/>
    </row>
    <row r="200" spans="1:10" ht="15.75">
      <c r="A200" s="26"/>
      <c r="B200" s="26"/>
      <c r="C200" s="24"/>
      <c r="D200" s="26"/>
      <c r="E200" s="26"/>
      <c r="F200" s="26"/>
      <c r="G200" s="26"/>
      <c r="H200" s="27"/>
      <c r="I200" s="26"/>
      <c r="J200" s="43"/>
    </row>
    <row r="201" spans="1:10" ht="15.75">
      <c r="A201" s="26"/>
      <c r="B201" s="26"/>
      <c r="C201" s="24"/>
      <c r="D201" s="24"/>
      <c r="E201" s="24"/>
      <c r="F201" s="24"/>
      <c r="G201" s="24"/>
      <c r="H201" s="27"/>
      <c r="I201" s="24"/>
      <c r="J201" s="49"/>
    </row>
    <row r="202" spans="1:10" ht="15.75">
      <c r="A202" s="26"/>
      <c r="B202" s="26"/>
      <c r="C202" s="24"/>
      <c r="D202" s="24"/>
      <c r="E202" s="26"/>
      <c r="F202" s="26"/>
      <c r="G202" s="26"/>
      <c r="H202" s="27"/>
      <c r="I202" s="26"/>
      <c r="J202" s="43"/>
    </row>
    <row r="203" spans="1:10" ht="15.75">
      <c r="A203" s="26"/>
      <c r="B203" s="26"/>
      <c r="C203" s="24"/>
      <c r="D203" s="24"/>
      <c r="E203" s="24"/>
      <c r="F203" s="24"/>
      <c r="G203" s="24"/>
      <c r="H203" s="27"/>
      <c r="I203" s="24"/>
      <c r="J203" s="49"/>
    </row>
    <row r="204" spans="1:10" ht="15.75">
      <c r="A204" s="26"/>
      <c r="B204" s="26"/>
      <c r="C204" s="24"/>
      <c r="D204" s="24"/>
      <c r="E204" s="26"/>
      <c r="F204" s="26"/>
      <c r="G204" s="26"/>
      <c r="H204" s="27"/>
      <c r="I204" s="26"/>
      <c r="J204" s="43"/>
    </row>
    <row r="205" spans="1:10" ht="15.75">
      <c r="A205" s="26"/>
      <c r="B205" s="26"/>
      <c r="C205" s="24"/>
      <c r="D205" s="24"/>
      <c r="E205" s="24"/>
      <c r="F205" s="24"/>
      <c r="G205" s="24"/>
      <c r="H205" s="27"/>
      <c r="I205" s="24"/>
      <c r="J205" s="49"/>
    </row>
    <row r="206" spans="1:10" ht="15.75">
      <c r="A206" s="26"/>
      <c r="B206" s="26"/>
      <c r="C206" s="24"/>
      <c r="D206" s="24"/>
      <c r="E206" s="26"/>
      <c r="F206" s="26"/>
      <c r="G206" s="26"/>
      <c r="H206" s="27"/>
      <c r="I206" s="26"/>
      <c r="J206" s="43"/>
    </row>
    <row r="207" spans="1:10" ht="15.75">
      <c r="A207" s="26"/>
      <c r="B207" s="26"/>
      <c r="C207" s="24"/>
      <c r="D207" s="24"/>
      <c r="E207" s="24"/>
      <c r="F207" s="24"/>
      <c r="G207" s="24"/>
      <c r="H207" s="27"/>
      <c r="I207" s="24"/>
      <c r="J207" s="49"/>
    </row>
    <row r="208" spans="1:10" ht="15.75">
      <c r="A208" s="26"/>
      <c r="B208" s="26"/>
      <c r="C208" s="24"/>
      <c r="D208" s="24"/>
      <c r="E208" s="24"/>
      <c r="F208" s="24"/>
      <c r="G208" s="24"/>
      <c r="H208" s="27"/>
      <c r="I208" s="24"/>
      <c r="J208" s="49"/>
    </row>
    <row r="209" spans="1:10" ht="15.75">
      <c r="A209" s="26"/>
      <c r="B209" s="26"/>
      <c r="C209" s="24"/>
      <c r="D209" s="24"/>
      <c r="E209" s="24"/>
      <c r="F209" s="24"/>
      <c r="G209" s="24"/>
      <c r="H209" s="27"/>
      <c r="I209" s="24"/>
      <c r="J209" s="49"/>
    </row>
    <row r="210" spans="1:10" ht="15.75">
      <c r="A210" s="26"/>
      <c r="B210" s="26"/>
      <c r="C210" s="24"/>
      <c r="D210" s="24"/>
      <c r="E210" s="26"/>
      <c r="F210" s="26"/>
      <c r="G210" s="26"/>
      <c r="H210" s="27"/>
      <c r="I210" s="26"/>
      <c r="J210" s="43"/>
    </row>
    <row r="211" spans="1:10" s="14" customFormat="1" ht="15.75">
      <c r="A211" s="26"/>
      <c r="B211" s="26"/>
      <c r="C211" s="24"/>
      <c r="D211" s="24"/>
      <c r="E211" s="26"/>
      <c r="F211" s="26"/>
      <c r="G211" s="26"/>
      <c r="H211" s="27"/>
      <c r="I211" s="26"/>
      <c r="J211" s="43"/>
    </row>
    <row r="212" spans="1:10" ht="15.75">
      <c r="A212" s="26"/>
      <c r="B212" s="26"/>
      <c r="C212" s="24"/>
      <c r="D212" s="26"/>
      <c r="E212" s="24"/>
      <c r="F212" s="24"/>
      <c r="G212" s="24"/>
      <c r="H212" s="27"/>
      <c r="I212" s="24"/>
      <c r="J212" s="49"/>
    </row>
    <row r="213" spans="1:10" ht="15.75">
      <c r="A213" s="26"/>
      <c r="B213" s="26"/>
      <c r="C213" s="24"/>
      <c r="D213" s="24"/>
      <c r="E213" s="26"/>
      <c r="F213" s="26"/>
      <c r="G213" s="26"/>
      <c r="H213" s="27"/>
      <c r="I213" s="26"/>
      <c r="J213" s="43"/>
    </row>
    <row r="214" spans="1:10" ht="15.75">
      <c r="A214" s="26"/>
      <c r="B214" s="26"/>
      <c r="C214" s="24"/>
      <c r="D214" s="26"/>
      <c r="E214" s="24"/>
      <c r="F214" s="24"/>
      <c r="G214" s="24"/>
      <c r="H214" s="27"/>
      <c r="I214" s="24"/>
      <c r="J214" s="49"/>
    </row>
    <row r="215" spans="1:10" ht="15.75">
      <c r="A215" s="26"/>
      <c r="B215" s="26"/>
      <c r="C215" s="24"/>
      <c r="D215" s="32"/>
      <c r="E215" s="26"/>
      <c r="F215" s="26"/>
      <c r="G215" s="26"/>
      <c r="H215" s="27"/>
      <c r="I215" s="26"/>
      <c r="J215" s="43"/>
    </row>
    <row r="216" spans="1:10" ht="15.75">
      <c r="A216" s="26"/>
      <c r="B216" s="26"/>
      <c r="C216" s="24"/>
      <c r="D216" s="26"/>
      <c r="E216" s="26"/>
      <c r="F216" s="26"/>
      <c r="G216" s="26"/>
      <c r="H216" s="27"/>
      <c r="I216" s="26"/>
      <c r="J216" s="43"/>
    </row>
    <row r="217" spans="1:10" ht="15.75">
      <c r="A217" s="26"/>
      <c r="B217" s="26"/>
      <c r="C217" s="24"/>
      <c r="D217" s="32"/>
      <c r="E217" s="24"/>
      <c r="F217" s="24"/>
      <c r="G217" s="24"/>
      <c r="H217" s="27"/>
      <c r="I217" s="24"/>
      <c r="J217" s="49"/>
    </row>
    <row r="218" spans="1:10" ht="15.75">
      <c r="A218" s="26"/>
      <c r="B218" s="26"/>
      <c r="C218" s="24"/>
      <c r="D218" s="25"/>
      <c r="E218" s="24"/>
      <c r="F218" s="24"/>
      <c r="G218" s="24"/>
      <c r="H218" s="27"/>
      <c r="I218" s="24"/>
      <c r="J218" s="49"/>
    </row>
    <row r="219" spans="1:10" ht="15.75">
      <c r="A219" s="26"/>
      <c r="B219" s="26"/>
      <c r="C219" s="24"/>
      <c r="D219" s="25"/>
      <c r="E219" s="26"/>
      <c r="F219" s="26"/>
      <c r="G219" s="26"/>
      <c r="H219" s="27"/>
      <c r="I219" s="26"/>
      <c r="J219" s="43"/>
    </row>
    <row r="220" spans="1:10" ht="15.75">
      <c r="A220" s="26"/>
      <c r="B220" s="26"/>
      <c r="C220" s="24"/>
      <c r="D220" s="25"/>
      <c r="E220" s="24"/>
      <c r="F220" s="24"/>
      <c r="G220" s="24"/>
      <c r="H220" s="27"/>
      <c r="I220" s="24"/>
      <c r="J220" s="49"/>
    </row>
    <row r="221" spans="1:10" ht="15.75">
      <c r="A221" s="26"/>
      <c r="B221" s="26"/>
      <c r="C221" s="24"/>
      <c r="D221" s="25"/>
      <c r="E221" s="24"/>
      <c r="F221" s="24"/>
      <c r="G221" s="24"/>
      <c r="H221" s="27"/>
      <c r="I221" s="24"/>
      <c r="J221" s="49"/>
    </row>
    <row r="222" spans="1:10" ht="15.75">
      <c r="A222" s="26"/>
      <c r="B222" s="26"/>
      <c r="C222" s="24"/>
      <c r="D222" s="25"/>
      <c r="E222" s="26"/>
      <c r="F222" s="26"/>
      <c r="G222" s="26"/>
      <c r="H222" s="27"/>
      <c r="I222" s="26"/>
      <c r="J222" s="43"/>
    </row>
    <row r="223" spans="1:10" ht="15.75">
      <c r="A223" s="26"/>
      <c r="B223" s="26"/>
      <c r="C223" s="24"/>
      <c r="D223" s="25"/>
      <c r="E223" s="24"/>
      <c r="F223" s="24"/>
      <c r="G223" s="24"/>
      <c r="H223" s="27"/>
      <c r="I223" s="24"/>
      <c r="J223" s="49"/>
    </row>
    <row r="224" spans="1:10" ht="15.75">
      <c r="A224" s="26"/>
      <c r="B224" s="26"/>
      <c r="C224" s="26"/>
      <c r="D224" s="25"/>
      <c r="E224" s="26"/>
      <c r="F224" s="26"/>
      <c r="G224" s="26"/>
      <c r="H224" s="27"/>
      <c r="I224" s="26"/>
      <c r="J224" s="43"/>
    </row>
    <row r="225" spans="1:10" ht="15.75">
      <c r="A225" s="26"/>
      <c r="B225" s="26"/>
      <c r="C225" s="26"/>
      <c r="D225" s="25"/>
      <c r="E225" s="24"/>
      <c r="F225" s="24"/>
      <c r="G225" s="24"/>
      <c r="H225" s="27"/>
      <c r="I225" s="24"/>
      <c r="J225" s="49"/>
    </row>
    <row r="226" spans="1:10" ht="15.75">
      <c r="A226" s="26"/>
      <c r="B226" s="26"/>
      <c r="C226" s="26"/>
      <c r="D226" s="25"/>
      <c r="E226" s="24"/>
      <c r="F226" s="24"/>
      <c r="G226" s="24"/>
      <c r="H226" s="27"/>
      <c r="I226" s="24"/>
      <c r="J226" s="49"/>
    </row>
    <row r="227" spans="1:10" ht="15.75">
      <c r="A227" s="26"/>
      <c r="B227" s="26"/>
      <c r="C227" s="26"/>
      <c r="D227" s="25"/>
      <c r="E227" s="26"/>
      <c r="F227" s="26"/>
      <c r="G227" s="26"/>
      <c r="H227" s="27"/>
      <c r="I227" s="26"/>
      <c r="J227" s="43"/>
    </row>
    <row r="228" spans="1:10" ht="15.75">
      <c r="A228" s="26"/>
      <c r="B228" s="26"/>
      <c r="C228" s="26"/>
      <c r="D228" s="25"/>
      <c r="E228" s="26"/>
      <c r="F228" s="26"/>
      <c r="G228" s="26"/>
      <c r="H228" s="27"/>
      <c r="I228" s="26"/>
      <c r="J228" s="43"/>
    </row>
    <row r="229" spans="1:10" ht="15.75">
      <c r="A229" s="26"/>
      <c r="B229" s="26"/>
      <c r="C229" s="26"/>
      <c r="D229" s="25"/>
      <c r="E229" s="24"/>
      <c r="F229" s="24"/>
      <c r="G229" s="24"/>
      <c r="H229" s="27"/>
      <c r="I229" s="24"/>
      <c r="J229" s="49"/>
    </row>
    <row r="230" spans="1:10" ht="15.75">
      <c r="A230" s="26"/>
      <c r="B230" s="26"/>
      <c r="C230" s="26"/>
      <c r="D230" s="25"/>
      <c r="E230" s="24"/>
      <c r="F230" s="24"/>
      <c r="G230" s="24"/>
      <c r="H230" s="27"/>
      <c r="I230" s="24"/>
      <c r="J230" s="49"/>
    </row>
    <row r="231" spans="1:10" ht="15.75">
      <c r="A231" s="26"/>
      <c r="B231" s="26"/>
      <c r="C231" s="26"/>
      <c r="D231" s="25"/>
      <c r="E231" s="24"/>
      <c r="F231" s="24"/>
      <c r="G231" s="24"/>
      <c r="H231" s="27"/>
      <c r="I231" s="24"/>
      <c r="J231" s="49"/>
    </row>
    <row r="232" spans="1:10" ht="15.75">
      <c r="A232" s="26"/>
      <c r="B232" s="26"/>
      <c r="C232" s="26"/>
      <c r="D232" s="25"/>
      <c r="E232" s="24"/>
      <c r="F232" s="24"/>
      <c r="G232" s="24"/>
      <c r="H232" s="27"/>
      <c r="I232" s="24"/>
      <c r="J232" s="49"/>
    </row>
    <row r="233" spans="1:10" ht="15.75">
      <c r="A233" s="26"/>
      <c r="B233" s="26"/>
      <c r="C233" s="26"/>
      <c r="D233" s="25"/>
      <c r="E233" s="26"/>
      <c r="F233" s="26"/>
      <c r="G233" s="26"/>
      <c r="H233" s="27"/>
      <c r="I233" s="26"/>
      <c r="J233" s="43"/>
    </row>
    <row r="234" spans="1:10" ht="15.75">
      <c r="A234" s="26"/>
      <c r="B234" s="26"/>
      <c r="C234" s="26"/>
      <c r="D234" s="25"/>
      <c r="E234" s="24"/>
      <c r="F234" s="24"/>
      <c r="G234" s="24"/>
      <c r="H234" s="27"/>
      <c r="I234" s="24"/>
      <c r="J234" s="49"/>
    </row>
    <row r="235" spans="1:10" ht="15.75">
      <c r="A235" s="26"/>
      <c r="B235" s="26"/>
      <c r="C235" s="26"/>
      <c r="D235" s="25"/>
      <c r="E235" s="26"/>
      <c r="F235" s="26"/>
      <c r="G235" s="26"/>
      <c r="H235" s="27"/>
      <c r="I235" s="26"/>
      <c r="J235" s="43"/>
    </row>
    <row r="236" spans="1:10" ht="15.75">
      <c r="A236" s="26"/>
      <c r="B236" s="26"/>
      <c r="C236" s="26"/>
      <c r="D236" s="25"/>
      <c r="E236" s="26"/>
      <c r="F236" s="26"/>
      <c r="G236" s="26"/>
      <c r="H236" s="27"/>
      <c r="I236" s="26"/>
      <c r="J236" s="43"/>
    </row>
    <row r="237" spans="1:10" ht="15.75">
      <c r="A237" s="26"/>
      <c r="B237" s="26"/>
      <c r="C237" s="26"/>
      <c r="D237" s="25"/>
      <c r="E237" s="24"/>
      <c r="F237" s="24"/>
      <c r="G237" s="24"/>
      <c r="H237" s="27"/>
      <c r="I237" s="24"/>
      <c r="J237" s="49"/>
    </row>
    <row r="238" spans="1:10" ht="15.75">
      <c r="A238" s="26"/>
      <c r="B238" s="26"/>
      <c r="C238" s="26"/>
      <c r="D238" s="25"/>
      <c r="E238" s="24"/>
      <c r="F238" s="24"/>
      <c r="G238" s="24"/>
      <c r="H238" s="27"/>
      <c r="I238" s="24"/>
      <c r="J238" s="49"/>
    </row>
    <row r="239" spans="1:10" ht="15.75">
      <c r="A239" s="26"/>
      <c r="B239" s="26"/>
      <c r="C239" s="26"/>
      <c r="D239" s="25"/>
      <c r="E239" s="24"/>
      <c r="F239" s="24"/>
      <c r="G239" s="24"/>
      <c r="H239" s="27"/>
      <c r="I239" s="24"/>
      <c r="J239" s="49"/>
    </row>
    <row r="240" spans="1:10" ht="15.75">
      <c r="A240" s="26"/>
      <c r="B240" s="26"/>
      <c r="C240" s="26"/>
      <c r="D240" s="25"/>
      <c r="E240" s="24"/>
      <c r="F240" s="24"/>
      <c r="G240" s="24"/>
      <c r="H240" s="27"/>
      <c r="I240" s="24"/>
      <c r="J240" s="49"/>
    </row>
    <row r="241" spans="1:10" ht="15.75">
      <c r="A241" s="26"/>
      <c r="B241" s="26"/>
      <c r="C241" s="26"/>
      <c r="D241" s="25"/>
      <c r="E241" s="24"/>
      <c r="F241" s="24"/>
      <c r="G241" s="24"/>
      <c r="H241" s="27"/>
      <c r="I241" s="24"/>
      <c r="J241" s="49"/>
    </row>
    <row r="242" spans="1:10" ht="15.75">
      <c r="A242" s="26"/>
      <c r="B242" s="26"/>
      <c r="C242" s="26"/>
      <c r="D242" s="25"/>
      <c r="E242" s="26"/>
      <c r="F242" s="26"/>
      <c r="G242" s="26"/>
      <c r="H242" s="27"/>
      <c r="I242" s="26"/>
      <c r="J242" s="43"/>
    </row>
    <row r="243" spans="1:10" ht="15.75">
      <c r="A243" s="26"/>
      <c r="B243" s="26"/>
      <c r="C243" s="26"/>
      <c r="D243" s="25"/>
      <c r="E243" s="26"/>
      <c r="F243" s="26"/>
      <c r="G243" s="26"/>
      <c r="H243" s="27"/>
      <c r="I243" s="26"/>
      <c r="J243" s="43"/>
    </row>
    <row r="244" spans="1:10" ht="15.75">
      <c r="A244" s="26"/>
      <c r="B244" s="26"/>
      <c r="C244" s="26"/>
      <c r="D244" s="25"/>
      <c r="E244" s="26"/>
      <c r="F244" s="26"/>
      <c r="G244" s="26"/>
      <c r="H244" s="27"/>
      <c r="I244" s="26"/>
      <c r="J244" s="43"/>
    </row>
    <row r="245" spans="1:10" ht="15.75">
      <c r="A245" s="26"/>
      <c r="B245" s="26"/>
      <c r="C245" s="26"/>
      <c r="D245" s="25"/>
      <c r="E245" s="24"/>
      <c r="F245" s="24"/>
      <c r="G245" s="24"/>
      <c r="H245" s="27"/>
      <c r="I245" s="24"/>
      <c r="J245" s="49"/>
    </row>
    <row r="246" spans="1:10" ht="15.75">
      <c r="A246" s="26"/>
      <c r="B246" s="26"/>
      <c r="C246" s="26"/>
      <c r="D246" s="25"/>
      <c r="E246" s="24"/>
      <c r="F246" s="24"/>
      <c r="G246" s="24"/>
      <c r="H246" s="27"/>
      <c r="I246" s="24"/>
      <c r="J246" s="49"/>
    </row>
    <row r="247" spans="1:10" ht="15.75">
      <c r="A247" s="26"/>
      <c r="B247" s="26"/>
      <c r="C247" s="26"/>
      <c r="D247" s="25"/>
      <c r="E247" s="24"/>
      <c r="F247" s="24"/>
      <c r="G247" s="24"/>
      <c r="H247" s="27"/>
      <c r="I247" s="24"/>
      <c r="J247" s="49"/>
    </row>
    <row r="248" spans="1:10" ht="15.75">
      <c r="A248" s="26"/>
      <c r="B248" s="26"/>
      <c r="C248" s="26"/>
      <c r="D248" s="25"/>
      <c r="E248" s="26"/>
      <c r="F248" s="26"/>
      <c r="G248" s="26"/>
      <c r="H248" s="27"/>
      <c r="I248" s="26"/>
      <c r="J248" s="43"/>
    </row>
    <row r="249" spans="1:10" ht="15.75">
      <c r="A249" s="26"/>
      <c r="B249" s="26"/>
      <c r="C249" s="26"/>
      <c r="D249" s="25"/>
      <c r="E249" s="24"/>
      <c r="F249" s="24"/>
      <c r="G249" s="24"/>
      <c r="H249" s="27"/>
      <c r="I249" s="24"/>
      <c r="J249" s="49"/>
    </row>
    <row r="250" spans="1:10" ht="15.75">
      <c r="A250" s="26"/>
      <c r="B250" s="26"/>
      <c r="C250" s="26"/>
      <c r="D250" s="25"/>
      <c r="E250" s="26"/>
      <c r="F250" s="26"/>
      <c r="G250" s="26"/>
      <c r="H250" s="27"/>
      <c r="I250" s="26"/>
      <c r="J250" s="43"/>
    </row>
    <row r="251" spans="1:10" ht="15.75">
      <c r="A251" s="26"/>
      <c r="B251" s="26"/>
      <c r="C251" s="26"/>
      <c r="D251" s="25"/>
      <c r="E251" s="24"/>
      <c r="F251" s="24"/>
      <c r="G251" s="24"/>
      <c r="H251" s="27"/>
      <c r="I251" s="24"/>
      <c r="J251" s="49"/>
    </row>
    <row r="252" spans="1:10" ht="15.75">
      <c r="A252" s="26"/>
      <c r="B252" s="26"/>
      <c r="C252" s="26"/>
      <c r="D252" s="25"/>
      <c r="E252" s="24"/>
      <c r="F252" s="24"/>
      <c r="G252" s="24"/>
      <c r="H252" s="27"/>
      <c r="I252" s="24"/>
      <c r="J252" s="49"/>
    </row>
    <row r="253" spans="1:10" ht="15.75">
      <c r="A253" s="26"/>
      <c r="B253" s="26"/>
      <c r="C253" s="26"/>
      <c r="D253" s="25"/>
      <c r="E253" s="26"/>
      <c r="F253" s="26"/>
      <c r="G253" s="26"/>
      <c r="H253" s="27"/>
      <c r="I253" s="26"/>
      <c r="J253" s="43"/>
    </row>
    <row r="254" spans="1:10" ht="15.75">
      <c r="A254" s="26"/>
      <c r="B254" s="26"/>
      <c r="C254" s="26"/>
      <c r="D254" s="25"/>
      <c r="E254" s="26"/>
      <c r="F254" s="26"/>
      <c r="G254" s="26"/>
      <c r="H254" s="27"/>
      <c r="I254" s="26"/>
      <c r="J254" s="43"/>
    </row>
    <row r="255" spans="1:10" ht="15.75">
      <c r="A255" s="26"/>
      <c r="B255" s="26"/>
      <c r="C255" s="26"/>
      <c r="D255" s="25"/>
      <c r="E255" s="24"/>
      <c r="F255" s="24"/>
      <c r="G255" s="24"/>
      <c r="H255" s="27"/>
      <c r="I255" s="24"/>
      <c r="J255" s="49"/>
    </row>
    <row r="256" spans="1:10" ht="15.75">
      <c r="A256" s="26"/>
      <c r="B256" s="26"/>
      <c r="C256" s="26"/>
      <c r="D256" s="25"/>
      <c r="E256" s="24"/>
      <c r="F256" s="24"/>
      <c r="G256" s="24"/>
      <c r="H256" s="27"/>
      <c r="I256" s="24"/>
      <c r="J256" s="49"/>
    </row>
    <row r="257" spans="1:10" ht="15.75">
      <c r="A257" s="26"/>
      <c r="B257" s="26"/>
      <c r="C257" s="26"/>
      <c r="D257" s="25"/>
      <c r="E257" s="24"/>
      <c r="F257" s="24"/>
      <c r="G257" s="24"/>
      <c r="H257" s="27"/>
      <c r="I257" s="24"/>
      <c r="J257" s="49"/>
    </row>
    <row r="258" spans="1:10" ht="15.75">
      <c r="A258" s="26"/>
      <c r="B258" s="26"/>
      <c r="C258" s="26"/>
      <c r="D258" s="25"/>
      <c r="E258" s="26"/>
      <c r="F258" s="26"/>
      <c r="G258" s="26"/>
      <c r="H258" s="27"/>
      <c r="I258" s="26"/>
      <c r="J258" s="43"/>
    </row>
    <row r="259" spans="1:10" ht="15.75">
      <c r="A259" s="26"/>
      <c r="B259" s="26"/>
      <c r="C259" s="26"/>
      <c r="D259" s="25"/>
      <c r="E259" s="24"/>
      <c r="F259" s="24"/>
      <c r="G259" s="24"/>
      <c r="H259" s="27"/>
      <c r="I259" s="24"/>
      <c r="J259" s="49"/>
    </row>
    <row r="260" spans="1:10" ht="15.75">
      <c r="A260" s="26"/>
      <c r="B260" s="26"/>
      <c r="C260" s="26"/>
      <c r="D260" s="25"/>
      <c r="E260" s="24"/>
      <c r="F260" s="24"/>
      <c r="G260" s="24"/>
      <c r="H260" s="27"/>
      <c r="I260" s="24"/>
      <c r="J260" s="49"/>
    </row>
    <row r="261" spans="1:10" ht="15.75">
      <c r="A261" s="26"/>
      <c r="B261" s="26"/>
      <c r="C261" s="26"/>
      <c r="D261" s="25"/>
      <c r="E261" s="26"/>
      <c r="F261" s="26"/>
      <c r="G261" s="26"/>
      <c r="H261" s="27"/>
      <c r="I261" s="26"/>
      <c r="J261" s="43"/>
    </row>
    <row r="262" spans="1:10" ht="15.75">
      <c r="A262" s="26"/>
      <c r="B262" s="26"/>
      <c r="C262" s="26"/>
      <c r="D262" s="25"/>
      <c r="E262" s="24"/>
      <c r="F262" s="24"/>
      <c r="G262" s="24"/>
      <c r="H262" s="27"/>
      <c r="I262" s="24"/>
      <c r="J262" s="49"/>
    </row>
    <row r="263" spans="1:10" ht="15.75">
      <c r="A263" s="26"/>
      <c r="B263" s="26"/>
      <c r="C263" s="26"/>
      <c r="D263" s="25"/>
      <c r="E263" s="26"/>
      <c r="F263" s="26"/>
      <c r="G263" s="26"/>
      <c r="H263" s="27"/>
      <c r="I263" s="26"/>
      <c r="J263" s="43"/>
    </row>
    <row r="264" spans="1:10" ht="15.75">
      <c r="A264" s="26"/>
      <c r="B264" s="26"/>
      <c r="C264" s="26"/>
      <c r="D264" s="25"/>
      <c r="E264" s="24"/>
      <c r="F264" s="24"/>
      <c r="G264" s="24"/>
      <c r="H264" s="27"/>
      <c r="I264" s="24"/>
      <c r="J264" s="49"/>
    </row>
    <row r="265" spans="1:10" ht="15.75">
      <c r="A265" s="26"/>
      <c r="B265" s="26"/>
      <c r="C265" s="26"/>
      <c r="D265" s="25"/>
      <c r="E265" s="26"/>
      <c r="F265" s="26"/>
      <c r="G265" s="26"/>
      <c r="H265" s="27"/>
      <c r="I265" s="26"/>
      <c r="J265" s="43"/>
    </row>
    <row r="266" spans="1:10" ht="15.75">
      <c r="A266" s="26"/>
      <c r="B266" s="26"/>
      <c r="C266" s="26"/>
      <c r="D266" s="25"/>
      <c r="E266" s="24"/>
      <c r="F266" s="24"/>
      <c r="G266" s="24"/>
      <c r="H266" s="27"/>
      <c r="I266" s="24"/>
      <c r="J266" s="49"/>
    </row>
    <row r="267" spans="1:10" ht="15.75">
      <c r="A267" s="26"/>
      <c r="B267" s="26"/>
      <c r="C267" s="26"/>
      <c r="D267" s="25"/>
      <c r="E267" s="24"/>
      <c r="F267" s="24"/>
      <c r="G267" s="24"/>
      <c r="H267" s="27"/>
      <c r="I267" s="24"/>
      <c r="J267" s="49"/>
    </row>
    <row r="268" spans="1:10" ht="15.75">
      <c r="A268" s="26"/>
      <c r="B268" s="26"/>
      <c r="C268" s="26"/>
      <c r="D268" s="25"/>
      <c r="E268" s="26"/>
      <c r="F268" s="26"/>
      <c r="G268" s="26"/>
      <c r="H268" s="27"/>
      <c r="I268" s="26"/>
      <c r="J268" s="43"/>
    </row>
    <row r="269" spans="1:10" ht="15.75">
      <c r="A269" s="26"/>
      <c r="B269" s="26"/>
      <c r="C269" s="26"/>
      <c r="D269" s="25"/>
      <c r="E269" s="24"/>
      <c r="F269" s="24"/>
      <c r="G269" s="24"/>
      <c r="H269" s="27"/>
      <c r="I269" s="24"/>
      <c r="J269" s="49"/>
    </row>
    <row r="270" spans="1:10" ht="15.75">
      <c r="A270" s="26"/>
      <c r="B270" s="26"/>
      <c r="C270" s="26"/>
      <c r="D270" s="25"/>
      <c r="E270" s="24"/>
      <c r="F270" s="24"/>
      <c r="G270" s="24"/>
      <c r="H270" s="27"/>
      <c r="I270" s="24"/>
      <c r="J270" s="49"/>
    </row>
    <row r="271" spans="1:10" ht="15.75">
      <c r="A271" s="26"/>
      <c r="B271" s="26"/>
      <c r="C271" s="26"/>
      <c r="D271" s="25"/>
      <c r="E271" s="24"/>
      <c r="F271" s="24"/>
      <c r="G271" s="24"/>
      <c r="H271" s="27"/>
      <c r="I271" s="24"/>
      <c r="J271" s="49"/>
    </row>
    <row r="272" spans="1:10" ht="15.75">
      <c r="A272" s="26"/>
      <c r="B272" s="26"/>
      <c r="C272" s="26"/>
      <c r="D272" s="25"/>
      <c r="E272" s="24"/>
      <c r="F272" s="24"/>
      <c r="G272" s="24"/>
      <c r="H272" s="27"/>
      <c r="I272" s="24"/>
      <c r="J272" s="49"/>
    </row>
    <row r="273" spans="1:10" ht="15.75">
      <c r="A273" s="26"/>
      <c r="B273" s="26"/>
      <c r="C273" s="26"/>
      <c r="D273" s="25"/>
      <c r="E273" s="26"/>
      <c r="F273" s="26"/>
      <c r="G273" s="26"/>
      <c r="H273" s="27"/>
      <c r="I273" s="26"/>
      <c r="J273" s="43"/>
    </row>
    <row r="274" spans="1:10" ht="15.75">
      <c r="A274" s="26"/>
      <c r="B274" s="26"/>
      <c r="C274" s="26"/>
      <c r="D274" s="25"/>
      <c r="E274" s="26"/>
      <c r="F274" s="26"/>
      <c r="G274" s="26"/>
      <c r="H274" s="27"/>
      <c r="I274" s="26"/>
      <c r="J274" s="43"/>
    </row>
    <row r="275" spans="1:10" ht="15.75">
      <c r="A275" s="26"/>
      <c r="B275" s="26"/>
      <c r="C275" s="26"/>
      <c r="D275" s="25"/>
      <c r="E275" s="24"/>
      <c r="F275" s="24"/>
      <c r="G275" s="24"/>
      <c r="H275" s="27"/>
      <c r="I275" s="24"/>
      <c r="J275" s="49"/>
    </row>
    <row r="276" spans="1:10" ht="15.75">
      <c r="A276" s="26"/>
      <c r="B276" s="26"/>
      <c r="C276" s="26"/>
      <c r="D276" s="25"/>
      <c r="E276" s="26"/>
      <c r="F276" s="26"/>
      <c r="G276" s="26"/>
      <c r="H276" s="27"/>
      <c r="I276" s="26"/>
      <c r="J276" s="43"/>
    </row>
    <row r="277" spans="1:10" ht="15.75">
      <c r="A277" s="26"/>
      <c r="B277" s="26"/>
      <c r="C277" s="26"/>
      <c r="D277" s="25"/>
      <c r="E277" s="24"/>
      <c r="F277" s="24"/>
      <c r="G277" s="24"/>
      <c r="H277" s="27"/>
      <c r="I277" s="24"/>
      <c r="J277" s="49"/>
    </row>
    <row r="278" spans="1:10" ht="15.75">
      <c r="A278" s="26"/>
      <c r="B278" s="26"/>
      <c r="C278" s="26"/>
      <c r="D278" s="25"/>
      <c r="E278" s="26"/>
      <c r="F278" s="26"/>
      <c r="G278" s="26"/>
      <c r="H278" s="27"/>
      <c r="I278" s="26"/>
      <c r="J278" s="43"/>
    </row>
    <row r="279" spans="1:10" ht="15.75">
      <c r="A279" s="26"/>
      <c r="B279" s="26"/>
      <c r="C279" s="26"/>
      <c r="D279" s="25"/>
      <c r="E279" s="24"/>
      <c r="F279" s="24"/>
      <c r="G279" s="24"/>
      <c r="H279" s="27"/>
      <c r="I279" s="24"/>
      <c r="J279" s="49"/>
    </row>
    <row r="280" spans="1:10" ht="15.75">
      <c r="A280" s="26"/>
      <c r="B280" s="26"/>
      <c r="C280" s="26"/>
      <c r="D280" s="25"/>
      <c r="E280" s="26"/>
      <c r="F280" s="26"/>
      <c r="G280" s="26"/>
      <c r="H280" s="27"/>
      <c r="I280" s="26"/>
      <c r="J280" s="43"/>
    </row>
    <row r="281" spans="1:10" ht="15.75">
      <c r="E281" s="10"/>
      <c r="F281" s="10"/>
      <c r="G281" s="10"/>
      <c r="I281" s="10"/>
      <c r="J281" s="49"/>
    </row>
    <row r="282" spans="1:10" ht="15.75">
      <c r="J282" s="43"/>
    </row>
    <row r="283" spans="1:10" ht="15.75">
      <c r="E283" s="10"/>
      <c r="F283" s="10"/>
      <c r="G283" s="10"/>
      <c r="I283" s="10"/>
      <c r="J283" s="49"/>
    </row>
    <row r="284" spans="1:10" ht="15.75">
      <c r="J284" s="43"/>
    </row>
    <row r="285" spans="1:10" ht="15.75">
      <c r="J285" s="43"/>
    </row>
    <row r="286" spans="1:10" ht="15.75">
      <c r="E286" s="10"/>
      <c r="F286" s="10"/>
      <c r="G286" s="10"/>
      <c r="I286" s="10"/>
      <c r="J286" s="49"/>
    </row>
    <row r="287" spans="1:10" ht="15.75">
      <c r="E287" s="10"/>
      <c r="F287" s="10"/>
      <c r="G287" s="10"/>
      <c r="I287" s="10"/>
      <c r="J287" s="49"/>
    </row>
    <row r="288" spans="1:10" ht="15.75">
      <c r="E288" s="10"/>
      <c r="F288" s="10"/>
      <c r="G288" s="10"/>
      <c r="I288" s="10"/>
      <c r="J288" s="49"/>
    </row>
    <row r="292" spans="5:10">
      <c r="E292" s="10"/>
      <c r="F292" s="10"/>
      <c r="G292" s="10"/>
      <c r="I292" s="10"/>
      <c r="J292" s="8"/>
    </row>
    <row r="294" spans="5:10">
      <c r="E294" s="10"/>
      <c r="F294" s="10"/>
      <c r="G294" s="10"/>
      <c r="I294" s="10"/>
      <c r="J294" s="8"/>
    </row>
    <row r="295" spans="5:10">
      <c r="E295" s="10"/>
      <c r="F295" s="10"/>
      <c r="G295" s="10"/>
      <c r="I295" s="10"/>
      <c r="J295" s="8"/>
    </row>
    <row r="299" spans="5:10">
      <c r="E299" s="10"/>
      <c r="F299" s="10"/>
      <c r="G299" s="10"/>
      <c r="I299" s="10"/>
      <c r="J299" s="8"/>
    </row>
    <row r="300" spans="5:10">
      <c r="E300" s="10"/>
      <c r="F300" s="10"/>
      <c r="G300" s="10"/>
      <c r="I300" s="10"/>
      <c r="J300" s="8"/>
    </row>
    <row r="301" spans="5:10">
      <c r="E301" s="10"/>
      <c r="F301" s="10"/>
      <c r="G301" s="10"/>
      <c r="I301" s="10"/>
      <c r="J301" s="8"/>
    </row>
    <row r="305" spans="5:10">
      <c r="E305" s="10"/>
      <c r="F305" s="10"/>
      <c r="G305" s="10"/>
      <c r="I305" s="10"/>
      <c r="J305" s="8"/>
    </row>
    <row r="307" spans="5:10">
      <c r="E307" s="10"/>
      <c r="F307" s="10"/>
      <c r="G307" s="10"/>
      <c r="I307" s="10"/>
      <c r="J307" s="8"/>
    </row>
    <row r="310" spans="5:10">
      <c r="E310" s="10"/>
      <c r="F310" s="10"/>
      <c r="G310" s="10"/>
      <c r="I310" s="10"/>
      <c r="J310" s="8"/>
    </row>
    <row r="313" spans="5:10">
      <c r="E313" s="10"/>
      <c r="F313" s="10"/>
      <c r="G313" s="10"/>
      <c r="I313" s="10"/>
      <c r="J313" s="8"/>
    </row>
    <row r="314" spans="5:10">
      <c r="E314" s="10"/>
      <c r="F314" s="10"/>
      <c r="G314" s="10"/>
      <c r="I314" s="10"/>
      <c r="J314" s="8"/>
    </row>
    <row r="315" spans="5:10">
      <c r="E315" s="10"/>
      <c r="F315" s="10"/>
      <c r="G315" s="10"/>
      <c r="I315" s="10"/>
      <c r="J315" s="8"/>
    </row>
    <row r="318" spans="5:10">
      <c r="E318" s="10"/>
      <c r="F318" s="10"/>
      <c r="G318" s="10"/>
      <c r="I318" s="10"/>
      <c r="J318" s="8"/>
    </row>
    <row r="319" spans="5:10">
      <c r="E319" s="10"/>
      <c r="F319" s="10"/>
      <c r="G319" s="10"/>
      <c r="I319" s="10"/>
      <c r="J319" s="8"/>
    </row>
    <row r="323" spans="5:10">
      <c r="E323" s="10"/>
      <c r="F323" s="10"/>
      <c r="G323" s="10"/>
      <c r="I323" s="10"/>
      <c r="J323" s="8"/>
    </row>
    <row r="324" spans="5:10">
      <c r="E324" s="10"/>
      <c r="F324" s="10"/>
      <c r="G324" s="10"/>
      <c r="I324" s="10"/>
      <c r="J324" s="8"/>
    </row>
    <row r="327" spans="5:10">
      <c r="E327" s="10"/>
      <c r="F327" s="10"/>
      <c r="G327" s="10"/>
      <c r="I327" s="10"/>
      <c r="J327" s="8"/>
    </row>
    <row r="328" spans="5:10">
      <c r="E328" s="10"/>
      <c r="F328" s="10"/>
      <c r="G328" s="10"/>
      <c r="I328" s="10"/>
      <c r="J328" s="8"/>
    </row>
    <row r="331" spans="5:10">
      <c r="E331" s="10"/>
      <c r="F331" s="10"/>
      <c r="G331" s="10"/>
      <c r="I331" s="10"/>
      <c r="J331" s="8"/>
    </row>
    <row r="332" spans="5:10">
      <c r="E332" s="10"/>
      <c r="F332" s="10"/>
      <c r="G332" s="10"/>
      <c r="I332" s="10"/>
      <c r="J332" s="8"/>
    </row>
    <row r="334" spans="5:10">
      <c r="E334" s="10"/>
      <c r="F334" s="10"/>
      <c r="G334" s="10"/>
      <c r="I334" s="10"/>
      <c r="J334" s="8"/>
    </row>
    <row r="335" spans="5:10">
      <c r="E335" s="10"/>
      <c r="F335" s="10"/>
      <c r="G335" s="10"/>
      <c r="I335" s="10"/>
      <c r="J335" s="8"/>
    </row>
    <row r="336" spans="5:10">
      <c r="E336" s="10"/>
      <c r="F336" s="10"/>
      <c r="G336" s="10"/>
      <c r="I336" s="10"/>
      <c r="J336" s="8"/>
    </row>
    <row r="337" spans="5:10">
      <c r="E337" s="10"/>
      <c r="F337" s="10"/>
      <c r="G337" s="10"/>
      <c r="I337" s="10"/>
      <c r="J337" s="8"/>
    </row>
    <row r="338" spans="5:10">
      <c r="E338" s="10"/>
      <c r="F338" s="10"/>
      <c r="G338" s="10"/>
      <c r="I338" s="10"/>
      <c r="J338" s="8"/>
    </row>
    <row r="339" spans="5:10">
      <c r="E339" s="10"/>
      <c r="F339" s="10"/>
      <c r="G339" s="10"/>
      <c r="I339" s="10"/>
      <c r="J339" s="8"/>
    </row>
    <row r="340" spans="5:10">
      <c r="E340" s="10"/>
      <c r="F340" s="10"/>
      <c r="G340" s="10"/>
      <c r="I340" s="10"/>
      <c r="J340" s="8"/>
    </row>
    <row r="341" spans="5:10">
      <c r="E341" s="10"/>
      <c r="F341" s="10"/>
      <c r="G341" s="10"/>
      <c r="I341" s="10"/>
      <c r="J341" s="8"/>
    </row>
    <row r="342" spans="5:10">
      <c r="E342" s="10"/>
      <c r="F342" s="10"/>
      <c r="G342" s="10"/>
      <c r="I342" s="10"/>
      <c r="J342" s="8"/>
    </row>
    <row r="343" spans="5:10">
      <c r="E343" s="10"/>
      <c r="F343" s="10"/>
      <c r="G343" s="10"/>
      <c r="I343" s="10"/>
      <c r="J343" s="8"/>
    </row>
    <row r="344" spans="5:10">
      <c r="E344" s="10"/>
      <c r="F344" s="10"/>
      <c r="G344" s="10"/>
      <c r="I344" s="10"/>
      <c r="J344" s="8"/>
    </row>
    <row r="345" spans="5:10">
      <c r="E345" s="10"/>
      <c r="F345" s="10"/>
      <c r="G345" s="10"/>
      <c r="I345" s="10"/>
      <c r="J345" s="8"/>
    </row>
    <row r="346" spans="5:10">
      <c r="E346" s="10"/>
      <c r="F346" s="10"/>
      <c r="G346" s="10"/>
      <c r="I346" s="10"/>
      <c r="J346" s="8"/>
    </row>
    <row r="347" spans="5:10">
      <c r="E347" s="10"/>
      <c r="F347" s="10"/>
      <c r="G347" s="10"/>
      <c r="I347" s="10"/>
      <c r="J347" s="8"/>
    </row>
    <row r="348" spans="5:10">
      <c r="E348" s="10"/>
      <c r="F348" s="10"/>
      <c r="G348" s="10"/>
      <c r="I348" s="10"/>
      <c r="J348" s="8"/>
    </row>
    <row r="349" spans="5:10">
      <c r="E349" s="10"/>
      <c r="F349" s="10"/>
      <c r="G349" s="10"/>
      <c r="I349" s="10"/>
      <c r="J349" s="8"/>
    </row>
    <row r="350" spans="5:10">
      <c r="E350" s="10"/>
      <c r="F350" s="10"/>
      <c r="G350" s="10"/>
      <c r="I350" s="10"/>
      <c r="J350" s="8"/>
    </row>
    <row r="351" spans="5:10">
      <c r="E351" s="10"/>
      <c r="F351" s="10"/>
      <c r="G351" s="10"/>
      <c r="I351" s="10"/>
      <c r="J351" s="8"/>
    </row>
    <row r="352" spans="5:10">
      <c r="E352" s="10"/>
      <c r="F352" s="10"/>
      <c r="G352" s="10"/>
      <c r="I352" s="10"/>
      <c r="J352" s="8"/>
    </row>
    <row r="353" spans="5:10">
      <c r="E353" s="10"/>
      <c r="F353" s="10"/>
      <c r="G353" s="10"/>
      <c r="I353" s="10"/>
      <c r="J353" s="8"/>
    </row>
    <row r="354" spans="5:10">
      <c r="E354" s="10"/>
      <c r="F354" s="10"/>
      <c r="G354" s="10"/>
      <c r="I354" s="10"/>
      <c r="J354" s="8"/>
    </row>
    <row r="355" spans="5:10">
      <c r="E355" s="10"/>
      <c r="F355" s="10"/>
      <c r="G355" s="10"/>
      <c r="I355" s="10"/>
      <c r="J355" s="8"/>
    </row>
    <row r="356" spans="5:10">
      <c r="E356" s="10"/>
      <c r="F356" s="10"/>
      <c r="G356" s="10"/>
      <c r="I356" s="10"/>
      <c r="J356" s="8"/>
    </row>
    <row r="357" spans="5:10">
      <c r="E357" s="10"/>
      <c r="F357" s="10"/>
      <c r="G357" s="10"/>
      <c r="I357" s="10"/>
      <c r="J357" s="8"/>
    </row>
    <row r="358" spans="5:10">
      <c r="E358" s="10"/>
      <c r="F358" s="10"/>
      <c r="G358" s="10"/>
      <c r="I358" s="10"/>
      <c r="J358" s="8"/>
    </row>
    <row r="359" spans="5:10">
      <c r="E359" s="10"/>
      <c r="F359" s="10"/>
      <c r="G359" s="10"/>
      <c r="I359" s="10"/>
      <c r="J359" s="8"/>
    </row>
    <row r="360" spans="5:10">
      <c r="E360" s="10"/>
      <c r="F360" s="10"/>
      <c r="G360" s="10"/>
      <c r="I360" s="10"/>
      <c r="J360" s="8"/>
    </row>
    <row r="361" spans="5:10">
      <c r="E361" s="10"/>
      <c r="F361" s="10"/>
      <c r="G361" s="10"/>
      <c r="I361" s="10"/>
      <c r="J361" s="8"/>
    </row>
    <row r="362" spans="5:10">
      <c r="E362" s="10"/>
      <c r="F362" s="10"/>
      <c r="G362" s="10"/>
      <c r="I362" s="10"/>
      <c r="J362" s="8"/>
    </row>
    <row r="363" spans="5:10">
      <c r="E363" s="10"/>
      <c r="F363" s="10"/>
      <c r="G363" s="10"/>
      <c r="I363" s="10"/>
      <c r="J363" s="8"/>
    </row>
    <row r="364" spans="5:10">
      <c r="E364" s="10"/>
      <c r="F364" s="10"/>
      <c r="G364" s="10"/>
      <c r="I364" s="10"/>
      <c r="J364" s="8"/>
    </row>
    <row r="365" spans="5:10">
      <c r="E365" s="10"/>
      <c r="F365" s="10"/>
      <c r="G365" s="10"/>
      <c r="I365" s="10"/>
      <c r="J365" s="8"/>
    </row>
    <row r="366" spans="5:10">
      <c r="E366" s="10"/>
      <c r="F366" s="10"/>
      <c r="G366" s="10"/>
      <c r="I366" s="10"/>
      <c r="J366" s="8"/>
    </row>
    <row r="367" spans="5:10">
      <c r="E367" s="10"/>
      <c r="F367" s="10"/>
      <c r="G367" s="10"/>
      <c r="I367" s="10"/>
      <c r="J367" s="8"/>
    </row>
    <row r="368" spans="5:10">
      <c r="E368" s="10"/>
      <c r="F368" s="10"/>
      <c r="G368" s="10"/>
      <c r="I368" s="10"/>
      <c r="J368" s="8"/>
    </row>
    <row r="369" spans="5:10">
      <c r="E369" s="10"/>
      <c r="F369" s="10"/>
      <c r="G369" s="10"/>
      <c r="I369" s="10"/>
      <c r="J369" s="8"/>
    </row>
    <row r="370" spans="5:10">
      <c r="E370" s="10"/>
      <c r="F370" s="10"/>
      <c r="G370" s="10"/>
      <c r="I370" s="10"/>
      <c r="J370" s="8"/>
    </row>
    <row r="371" spans="5:10">
      <c r="E371" s="10"/>
      <c r="F371" s="10"/>
      <c r="G371" s="10"/>
      <c r="I371" s="10"/>
      <c r="J371" s="8"/>
    </row>
    <row r="372" spans="5:10">
      <c r="E372" s="10"/>
      <c r="F372" s="10"/>
      <c r="G372" s="10"/>
      <c r="I372" s="10"/>
      <c r="J372" s="8"/>
    </row>
    <row r="373" spans="5:10">
      <c r="E373" s="10"/>
      <c r="F373" s="10"/>
      <c r="G373" s="10"/>
      <c r="I373" s="10"/>
      <c r="J373" s="8"/>
    </row>
    <row r="374" spans="5:10">
      <c r="E374" s="10"/>
      <c r="F374" s="10"/>
      <c r="G374" s="10"/>
      <c r="I374" s="10"/>
      <c r="J374" s="8"/>
    </row>
    <row r="375" spans="5:10">
      <c r="E375" s="10"/>
      <c r="F375" s="10"/>
      <c r="G375" s="10"/>
      <c r="I375" s="10"/>
      <c r="J375" s="8"/>
    </row>
  </sheetData>
  <sortState xmlns:xlrd2="http://schemas.microsoft.com/office/spreadsheetml/2017/richdata2" ref="A102:K144">
    <sortCondition ref="C102:C144"/>
  </sortState>
  <mergeCells count="12">
    <mergeCell ref="A1:J1"/>
    <mergeCell ref="A2:J2"/>
    <mergeCell ref="A3:J3"/>
    <mergeCell ref="A5:A7"/>
    <mergeCell ref="B5:B6"/>
    <mergeCell ref="I5:J5"/>
    <mergeCell ref="F5:F6"/>
    <mergeCell ref="G5:G6"/>
    <mergeCell ref="C5:C6"/>
    <mergeCell ref="D5:D6"/>
    <mergeCell ref="E5:E6"/>
    <mergeCell ref="H5:H6"/>
  </mergeCells>
  <pageMargins left="0.7" right="0.7" top="0.75" bottom="0.75" header="0.3" footer="0.3"/>
  <pageSetup scale="53" fitToHeight="0" orientation="landscape" horizontalDpi="300" verticalDpi="300" r:id="rId1"/>
  <headerFooter>
    <oddHeader>&amp;RAppendix A
&amp;P of &amp;N</oddHeader>
  </headerFooter>
  <rowBreaks count="2" manualBreakCount="2">
    <brk id="56" max="9" man="1"/>
    <brk id="10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Accrual Rate</vt:lpstr>
      <vt:lpstr>'Accrual Rate'!Print_Area</vt:lpstr>
      <vt:lpstr>'Accrual Rate'!Print_Titles</vt:lpstr>
    </vt:vector>
  </TitlesOfParts>
  <Company>Alliance Consulting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Ponder</dc:creator>
  <cp:lastModifiedBy>Rebecka Richards</cp:lastModifiedBy>
  <cp:lastPrinted>2022-06-15T21:11:40Z</cp:lastPrinted>
  <dcterms:created xsi:type="dcterms:W3CDTF">2015-02-17T23:01:54Z</dcterms:created>
  <dcterms:modified xsi:type="dcterms:W3CDTF">2022-06-15T21:21:33Z</dcterms:modified>
</cp:coreProperties>
</file>